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er§onal_\Desktop\TA SENA CAMJ\SENA 2026\CUENTAS DE COBRO 2026\JULIO 2026\GC_1061744056_22626_JUL_2026\Carpeta 7. Inventario ambiente Ciencias básicas\"/>
    </mc:Choice>
  </mc:AlternateContent>
  <bookViews>
    <workbookView xWindow="0" yWindow="0" windowWidth="11595" windowHeight="6450" firstSheet="2" activeTab="7"/>
  </bookViews>
  <sheets>
    <sheet name="1NanoDevo" sheetId="1" r:id="rId1"/>
    <sheet name="1NanoConsum" sheetId="2" r:id="rId2"/>
    <sheet name="2BioDevo" sheetId="4" r:id="rId3"/>
    <sheet name="2BioConsum" sheetId="3" r:id="rId4"/>
    <sheet name="3DDevo" sheetId="5" r:id="rId5"/>
    <sheet name="3DConsum" sheetId="6" r:id="rId6"/>
    <sheet name="4CienBasDevo" sheetId="7" r:id="rId7"/>
    <sheet name="4CienBasConsum" sheetId="8" r:id="rId8"/>
    <sheet name="5RobotDevo" sheetId="9" r:id="rId9"/>
    <sheet name="5RobotConsum" sheetId="10" r:id="rId10"/>
    <sheet name="6TICsDevo" sheetId="11" r:id="rId11"/>
    <sheet name="6TICsConsum" sheetId="12" r:id="rId12"/>
    <sheet name="Hoja2" sheetId="13" state="hidden" r:id="rId13"/>
    <sheet name="7TICsEXTConsum (2)" sheetId="14" r:id="rId14"/>
  </sheets>
  <externalReferences>
    <externalReference r:id="rId15"/>
    <externalReference r:id="rId16"/>
    <externalReference r:id="rId17"/>
    <externalReference r:id="rId18"/>
    <externalReference r:id="rId19"/>
  </externalReferences>
  <definedNames>
    <definedName name="_xlnm._FilterDatabase" localSheetId="12" hidden="1">Hoja2!$A$2:$D$2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22" roundtripDataSignature="AMtx7mgjxu+uN07GV+u2pwln/D31hsA7cw=="/>
    </ext>
  </extLst>
</workbook>
</file>

<file path=xl/calcChain.xml><?xml version="1.0" encoding="utf-8"?>
<calcChain xmlns="http://schemas.openxmlformats.org/spreadsheetml/2006/main">
  <c r="C4" i="14" l="1"/>
  <c r="C4" i="12"/>
  <c r="C4" i="10"/>
  <c r="C4" i="8"/>
  <c r="C4" i="6"/>
  <c r="I11" i="11"/>
  <c r="F9" i="11"/>
  <c r="I11" i="9"/>
  <c r="F9" i="9"/>
  <c r="I11" i="7"/>
  <c r="F9" i="7"/>
  <c r="I11" i="5"/>
  <c r="F9" i="5"/>
  <c r="I11" i="4"/>
  <c r="I11" i="1"/>
  <c r="F9" i="1"/>
</calcChain>
</file>

<file path=xl/comments1.xml><?xml version="1.0" encoding="utf-8"?>
<comments xmlns="http://schemas.openxmlformats.org/spreadsheetml/2006/main">
  <authors>
    <author/>
  </authors>
  <commentList>
    <comment ref="D30" authorId="0" shapeId="0">
      <text>
        <r>
          <rPr>
            <sz val="11"/>
            <color theme="1"/>
            <rFont val="Calibri"/>
            <family val="2"/>
            <scheme val="minor"/>
          </rPr>
          <t>======
ID#AAAAH2ZrqtU
Edwyn “Class Room” Santacruz    (2021-02-19 17:35:12)
Serial Errado, 22VPWS2</t>
        </r>
      </text>
    </comment>
    <comment ref="D32" authorId="0" shapeId="0">
      <text>
        <r>
          <rPr>
            <sz val="11"/>
            <color theme="1"/>
            <rFont val="Calibri"/>
            <family val="2"/>
            <scheme val="minor"/>
          </rPr>
          <t>======
ID#AAAAH2ZrrAU
Edwyn “Class Room” Santacruz    (2021-02-19 18:31:49)
Este computador no se encontraba en relacionado en el inventario.</t>
        </r>
      </text>
    </comment>
    <comment ref="D43" authorId="0" shapeId="0">
      <text>
        <r>
          <rPr>
            <sz val="11"/>
            <color theme="1"/>
            <rFont val="Calibri"/>
            <family val="2"/>
            <scheme val="minor"/>
          </rPr>
          <t>======
ID#AAAAH2Zrqtg
Edwyn “Class Room” Santacruz    (2021-02-19 17:36:47)
Serial errado, JBYDWS2</t>
        </r>
      </text>
    </comment>
    <comment ref="J56" authorId="0" shapeId="0">
      <text>
        <r>
          <rPr>
            <sz val="11"/>
            <color theme="1"/>
            <rFont val="Calibri"/>
            <family val="2"/>
            <scheme val="minor"/>
          </rPr>
          <t>======
ID#AAAAH2ZrrC8
Edwyn “Class Room” Santacruz    (2021-02-19 18:42:28)
TS-251 + Control remoto, con cable de fuente no se encuentra relacionado en este inventario.
Dos bases metálicas para pared modelo SPF-6404 tampoco se encuentran relacionadas, dos cable HDMI nuevos en bolsa junto con las bases, componentes del monitor de 65" control remoto, 2 lápices de pantalla en la caja.</t>
        </r>
      </text>
    </comment>
  </commentList>
  <extLst>
    <ext xmlns:r="http://schemas.openxmlformats.org/officeDocument/2006/relationships" uri="GoogleSheetsCustomDataVersion1">
      <go:sheetsCustomData xmlns:go="http://customooxmlschemas.google.com/" r:id="rId1" roundtripDataSignature="AMtx7miUzW2zjXd+KfyQTMU2X7ZcYe7FZw=="/>
    </ext>
  </extLst>
</comments>
</file>

<file path=xl/comments2.xml><?xml version="1.0" encoding="utf-8"?>
<comments xmlns="http://schemas.openxmlformats.org/spreadsheetml/2006/main">
  <authors>
    <author>tc={6137DBA9-01EC-4C04-A96F-6CC74AE0E905}</author>
    <author>tc={ABCBA371-B14A-435A-8C38-8BEFFFAF28A2}</author>
    <author>tc={ABFF734A-DC3E-4C6A-B20F-1C965D4F1E8D}</author>
    <author>tc={43EF9877-A583-4502-B982-CEE824006E28}</author>
    <author>tc={07D7E17A-38FF-4F5F-A662-FB6C9B0DBD2F}</author>
    <author>tc={CAC9FE0A-0CB0-4CBB-8006-43DB982F0C43}</author>
  </authors>
  <commentList>
    <comment ref="J13"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K13"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J45" authorId="2"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K45" authorId="3"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L52" authorId="4"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r>
      </text>
    </comment>
    <comment ref="M52" authorId="5"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r>
      </text>
    </comment>
  </commentList>
</comments>
</file>

<file path=xl/sharedStrings.xml><?xml version="1.0" encoding="utf-8"?>
<sst xmlns="http://schemas.openxmlformats.org/spreadsheetml/2006/main" count="3074" uniqueCount="1334">
  <si>
    <t>SERVICIO NACIONAL DE APRENDIZAJE SENA</t>
  </si>
  <si>
    <t>PROCEDIMIENTO TRASPASO Y REINTEGRO DE BIENES</t>
  </si>
  <si>
    <t xml:space="preserve">FORMATO MOVIMIENTO DE BIENES </t>
  </si>
  <si>
    <t>FECHA DE SOLICITUD</t>
  </si>
  <si>
    <t>REGIONAL</t>
  </si>
  <si>
    <t>NOMBRE</t>
  </si>
  <si>
    <t>COD CENTRO</t>
  </si>
  <si>
    <t>Direccion Regional</t>
  </si>
  <si>
    <t>TIPO SOLICITUD:</t>
  </si>
  <si>
    <t xml:space="preserve">TRASPASO ENTRE CUENTADANTES </t>
  </si>
  <si>
    <t>INFORMACIÓN ENTREGA DE BIEN</t>
  </si>
  <si>
    <r>
      <rPr>
        <sz val="11"/>
        <color theme="1"/>
        <rFont val="Calibri"/>
        <family val="2"/>
      </rPr>
      <t>RESPONSABLE DEL BIEN (</t>
    </r>
    <r>
      <rPr>
        <sz val="6"/>
        <color theme="1"/>
        <rFont val="Calibri"/>
        <family val="2"/>
      </rPr>
      <t>QUIEN  ENTREGA</t>
    </r>
    <r>
      <rPr>
        <sz val="11"/>
        <color theme="1"/>
        <rFont val="Calibri"/>
        <family val="2"/>
      </rPr>
      <t>)</t>
    </r>
  </si>
  <si>
    <t>TIPO DE IDENTIFICACIÓN</t>
  </si>
  <si>
    <t>C.C.</t>
  </si>
  <si>
    <t>N° DE IDENTIFICACIÓN</t>
  </si>
  <si>
    <t>DEPENDENCIA</t>
  </si>
  <si>
    <t xml:space="preserve">COMPLEJO CINETIFICO </t>
  </si>
  <si>
    <t>IP:</t>
  </si>
  <si>
    <t>CARGO</t>
  </si>
  <si>
    <t>Facilitadora Tecnoacademia</t>
  </si>
  <si>
    <t>INFORMACIÓN RECIBO DE BIEN</t>
  </si>
  <si>
    <r>
      <rPr>
        <sz val="11"/>
        <color theme="1"/>
        <rFont val="Calibri"/>
        <family val="2"/>
      </rPr>
      <t>RESPONSABLE DEL BIEN (</t>
    </r>
    <r>
      <rPr>
        <sz val="6"/>
        <color theme="1"/>
        <rFont val="Calibri"/>
        <family val="2"/>
      </rPr>
      <t>QUIEN  RECIBE</t>
    </r>
    <r>
      <rPr>
        <sz val="11"/>
        <color theme="1"/>
        <rFont val="Calibri"/>
        <family val="2"/>
      </rPr>
      <t>)</t>
    </r>
  </si>
  <si>
    <t xml:space="preserve">SUBDIRECCION </t>
  </si>
  <si>
    <t>SUBDIRECTOR DE CENTRO DE COMERCIO Y SERVICIOS</t>
  </si>
  <si>
    <t>PLACA SENA</t>
  </si>
  <si>
    <t>SERIAL</t>
  </si>
  <si>
    <t>BIEN</t>
  </si>
  <si>
    <t>DESCRIPCION</t>
  </si>
  <si>
    <t>OBSERVARCIONES</t>
  </si>
  <si>
    <t>Equipo multiparametro de mesa</t>
  </si>
  <si>
    <t>equpo que Lee pH, ORP (potencial de reducción de oxígeno), mV, conductividad,
TDS (sólidos totales disueltos), salinidad y temperatura. MARCA SPER SCIENTIFIC</t>
  </si>
  <si>
    <t>Equipo nuevo</t>
  </si>
  <si>
    <t>Micropipeta</t>
  </si>
  <si>
    <t>La pipeta de émbolo Transferpette electronic con
Un diseño que se adapta a la mano, 
equilibrada distribución del peso,</t>
  </si>
  <si>
    <t>Microscopio optico trinocular com camara</t>
  </si>
  <si>
    <t>Microscopio optico trinocular com camara de marca EUROMEX</t>
  </si>
  <si>
    <t>Cabina Extraccion sin ductos</t>
  </si>
  <si>
    <t>Cabina extractora de gases sin ductos para protección al personal de gases tóxicos.Marca JPINGLOBAL.</t>
  </si>
  <si>
    <t>Mufla digital 14 litros</t>
  </si>
  <si>
    <t>La mufla marca JP INGLOBAL que permite temperaturas de hasta 1200 °C, con una
resolución de 1 °C y estabilidad de ± 5 °C</t>
  </si>
  <si>
    <t>Balanza analítica automática</t>
  </si>
  <si>
    <t>Balanza analítica
con pantalla gráfica de alta resolución, marca ADAM</t>
  </si>
  <si>
    <t>Plancha de calentamiento y agitación</t>
  </si>
  <si>
    <t>Agitador magnético de calentamiento digital de cerámica marca VELP SCIENTIFIC</t>
  </si>
  <si>
    <t>Horno de conveccion forzada</t>
  </si>
  <si>
    <t>Equipo ya estaba</t>
  </si>
  <si>
    <t>Armario para almacenamiento de químicos</t>
  </si>
  <si>
    <t>Elemento donado del almacen de CCyS</t>
  </si>
  <si>
    <t>Portatil lenovo</t>
  </si>
  <si>
    <t>Proceso SENNOVA</t>
  </si>
  <si>
    <t>mesa</t>
  </si>
  <si>
    <t>TIPO ELEMENTO DEVOLUTIVO UNIDAD DE MEDIDA UNIDAD CARACTERISTICA TRAPEZOIDAL DIMENSION 0.90 X 0.45 MT MATERIAL FORMICA Y METAL</t>
  </si>
  <si>
    <t xml:space="preserve">Ya estaba </t>
  </si>
  <si>
    <t>Televisor 40 pulgadas</t>
  </si>
  <si>
    <t>portatil</t>
  </si>
  <si>
    <t>Escritorio</t>
  </si>
  <si>
    <t>mesa blanca grande</t>
  </si>
  <si>
    <t>Codigo 232793</t>
  </si>
  <si>
    <t>Aire acondicionado</t>
  </si>
  <si>
    <t>MARCA:SAMSUNG SERIAL:NA MODELO:NA UNIDAD $ 4.163.865,55 $ 4.163.865,55
OBSERVACIONES:AIRE ACONDICIONADO
CAPACIDAD DE ENFRIAMIENTO 12000 BTU</t>
  </si>
  <si>
    <t>codigo271678</t>
  </si>
  <si>
    <t>Estante</t>
  </si>
  <si>
    <t>MARCA:NA SERIAL:NA MODELO:NA UNIDAD $ 242.970,00 $ 242.970,00
OBSERVACIONES:ESTANTERIA DE DEPÓSITO
CON 5 ENTREPAÑOS PARA ALMACENAMIENTO
METALICO</t>
  </si>
  <si>
    <t>Pantalla Touch</t>
  </si>
  <si>
    <t>1 pantalla Ctouch placa sena y    1 Soporte para pantalla de 65 pulgadas</t>
  </si>
  <si>
    <t>GIL-F-015 V.03</t>
  </si>
  <si>
    <t>SEGUIMIENTO DE MATERIALES DE CONSUMO TECNOACADEMIA FIJA NODO POPAYÁN</t>
  </si>
  <si>
    <t xml:space="preserve">FECHA DE ACTUALIZACIÓN </t>
  </si>
  <si>
    <t>CODIGO REGIONAL</t>
  </si>
  <si>
    <t>NOMBRE REGIONAL</t>
  </si>
  <si>
    <t>CAUCA</t>
  </si>
  <si>
    <t xml:space="preserve">COD CENTRO </t>
  </si>
  <si>
    <t xml:space="preserve">NOMBRE CENTRO </t>
  </si>
  <si>
    <t>COMERCIO Y SERVICIOS</t>
  </si>
  <si>
    <t>NOMBRE DINAMIZADOR DE AREA:</t>
  </si>
  <si>
    <t>Leadith Alexandra Gutierrez</t>
  </si>
  <si>
    <t>CEDULA</t>
  </si>
  <si>
    <t>NOMBRE DE CONTRATISTA</t>
  </si>
  <si>
    <t xml:space="preserve">LINEA TECNOLOGICA </t>
  </si>
  <si>
    <t>Nanotecnologia</t>
  </si>
  <si>
    <t>CANTIDAD DE CONSUMO 2024</t>
  </si>
  <si>
    <t>ITEM</t>
  </si>
  <si>
    <t xml:space="preserve">DESCRIPCIÓN </t>
  </si>
  <si>
    <t>UNIDAD DE MEDIDA</t>
  </si>
  <si>
    <t>CANTIDAD INICIAL</t>
  </si>
  <si>
    <t>FEB</t>
  </si>
  <si>
    <t>MAR</t>
  </si>
  <si>
    <t>ABR</t>
  </si>
  <si>
    <t>MAY</t>
  </si>
  <si>
    <t>JUN</t>
  </si>
  <si>
    <t>JUL</t>
  </si>
  <si>
    <t>AGO</t>
  </si>
  <si>
    <t>SEP</t>
  </si>
  <si>
    <t>OCT</t>
  </si>
  <si>
    <t>NOV</t>
  </si>
  <si>
    <t>DIC</t>
  </si>
  <si>
    <t>Guantes</t>
  </si>
  <si>
    <t>Guantes tipo ingeniero en carnaza blanca</t>
  </si>
  <si>
    <t>Unidad</t>
  </si>
  <si>
    <t>Paños de limpieza desechables</t>
  </si>
  <si>
    <t xml:space="preserve">paños de limpieza absorbentes máxima
absorción y resistencia pq x 88 paños
</t>
  </si>
  <si>
    <t>tapabocas acrílico</t>
  </si>
  <si>
    <t xml:space="preserve"> tapabocas acrílico blanco por 10 unidades</t>
  </si>
  <si>
    <t>guantes de nitrilo</t>
  </si>
  <si>
    <t>guantes de protección de nitrilo azul talla s por 50 pares</t>
  </si>
  <si>
    <t xml:space="preserve">pipeta de vidrio de 1 ml </t>
  </si>
  <si>
    <t>pipeta de vidrio de 1 ml con mediciones de nivel</t>
  </si>
  <si>
    <t>ml</t>
  </si>
  <si>
    <t>termometro de laboratorio</t>
  </si>
  <si>
    <t>Termómetro de laboratorio -escala interna- de -10 a 220 o c, en vidrio</t>
  </si>
  <si>
    <t>Grados centigrados</t>
  </si>
  <si>
    <t>Varilla de agitacion</t>
  </si>
  <si>
    <t xml:space="preserve"> Varilla de agitación de vidrio de 6mm x 200 mm</t>
  </si>
  <si>
    <t>mm</t>
  </si>
  <si>
    <t>Alcohol etílico al 96%</t>
  </si>
  <si>
    <t xml:space="preserve"> Alcohol etílico al 96%</t>
  </si>
  <si>
    <t>L</t>
  </si>
  <si>
    <t>Acetona</t>
  </si>
  <si>
    <t>Acetona. Frasco por 1l</t>
  </si>
  <si>
    <t>Ácido acético 96</t>
  </si>
  <si>
    <t>Ácido acético 96. Frasco por 1l</t>
  </si>
  <si>
    <t>Gafas de laboratorio</t>
  </si>
  <si>
    <t xml:space="preserve">Barra Magnética </t>
  </si>
  <si>
    <t>Barra Magnética de agitacion 7 X 30 mm</t>
  </si>
  <si>
    <t>Beaker 250ml</t>
  </si>
  <si>
    <t>Beaker de vidrio de 250ml</t>
  </si>
  <si>
    <t>Beaker 100ml</t>
  </si>
  <si>
    <t>Beaker de vidrio de 100ml</t>
  </si>
  <si>
    <t>Beaker 50ml</t>
  </si>
  <si>
    <t>Beaker de vidrio de 50ml</t>
  </si>
  <si>
    <t>Beaker 500ml</t>
  </si>
  <si>
    <t>Beaker de vidrio de 500ml</t>
  </si>
  <si>
    <t>gradilla  para tubos de ensayo</t>
  </si>
  <si>
    <t>gradilla plastica rectangular para 26 tubos de ensayo</t>
  </si>
  <si>
    <t>unidad</t>
  </si>
  <si>
    <t>Bata de laboratorio niños</t>
  </si>
  <si>
    <t>Bata de laboratorio niños talla 12</t>
  </si>
  <si>
    <t>Bata de laboratorio niños talla 14</t>
  </si>
  <si>
    <t>Bata de laboratorio niños talla 16</t>
  </si>
  <si>
    <t xml:space="preserve">Bata de laboratorio adultos </t>
  </si>
  <si>
    <t>Bata de laboratorio adultos S, M,L</t>
  </si>
  <si>
    <t xml:space="preserve">Tubos De Ensayo </t>
  </si>
  <si>
    <t>Tubos De Ensayo De Vidrio 16x150mm Con Tapones De Goma</t>
  </si>
  <si>
    <t>Crisol</t>
  </si>
  <si>
    <t>Crisol de porcelana, capacidad 100 ml, resistencia en altas temperaturas</t>
  </si>
  <si>
    <t>Toalla De Manos desechable</t>
  </si>
  <si>
    <t>Toalla De Manos Flujo Central Natural Hoja Triple 1 Rollo X 100m</t>
  </si>
  <si>
    <t>m</t>
  </si>
  <si>
    <t>Mortero</t>
  </si>
  <si>
    <t>Morteros - De Agata -Granito Negro- Con Pistilo Diámetro: 75 Mm</t>
  </si>
  <si>
    <t>Zinc acetate dihydrate puriss. p.a., ACS reagent, =99.0% -KT- -Sigma (250gr)</t>
  </si>
  <si>
    <t>gr</t>
  </si>
  <si>
    <t>100gr</t>
  </si>
  <si>
    <t>hidróxido de potássio -KOH</t>
  </si>
  <si>
    <t>hidróxido de potássio -KOH-</t>
  </si>
  <si>
    <t>250gr</t>
  </si>
  <si>
    <t>Gorro desechable</t>
  </si>
  <si>
    <t>GORRO REDONDO
DESECHABLE 17
Grs. BOLSA X 50 UNIDAD</t>
  </si>
  <si>
    <t xml:space="preserve">Tapabocas </t>
  </si>
  <si>
    <t>TAPABOCAS ELASTICO PQX50</t>
  </si>
  <si>
    <t>Barra Magnetica</t>
  </si>
  <si>
    <t>Barra Magnetica De 40 X 8 Mm
En Teflon</t>
  </si>
  <si>
    <t>Crisol En Porcelana, Forma
Mediana, Sin Tapa, De 60X48
Mm -80 Ml</t>
  </si>
  <si>
    <t>reactivo</t>
  </si>
  <si>
    <t>Iron-II- sulfate heptahydrate
Green Alternative ACS reagent,
=99.0% -
SIGMA 250gr</t>
  </si>
  <si>
    <t>Iman</t>
  </si>
  <si>
    <t>Iman De Neodimio 18X4Mm</t>
  </si>
  <si>
    <t>Plata nitrato -AgNO₃- 50 gr</t>
  </si>
  <si>
    <t>barra recojeimanes</t>
  </si>
  <si>
    <t>Barra Magnetica Recogeimanes,
De 30 Cm Teflon</t>
  </si>
  <si>
    <t>Espátula Combinada Cuchara</t>
  </si>
  <si>
    <t xml:space="preserve">nitrato de potasio </t>
  </si>
  <si>
    <t>500gr</t>
  </si>
  <si>
    <t>Set de esferos retractiles.</t>
  </si>
  <si>
    <t>Set de esferos retractiles. Caja x 12 unidades.  Tipo elemento consumo: esferos; presentación: Set de dos esferos (negro y rojo);</t>
  </si>
  <si>
    <t xml:space="preserve">unidad </t>
  </si>
  <si>
    <t xml:space="preserve">Pistola de silicona </t>
  </si>
  <si>
    <t>Pistola de silicona grande tipo tubo para derretir en caliente, de 14W. Pistola eléctrica para silicona, ideal para aplicación de silicona de 7.4 mm de diámetro derretida en caliente.</t>
  </si>
  <si>
    <t>Marcadores borrables</t>
  </si>
  <si>
    <t>Marcadores borrables colores surtidos (azul, negro, verde y rojo); presentación: Caja x 10</t>
  </si>
  <si>
    <t>Cinta enmascarar 24 mm x 40m</t>
  </si>
  <si>
    <t>Borradores de lapíz. Caja x30 unidades</t>
  </si>
  <si>
    <t xml:space="preserve">Trapos y paños de limpieza. </t>
  </si>
  <si>
    <t>Trapos y paños de limpieza. Paños de limpieza; presentación: trapos o paños para limpiar; unidad de medida: unidad; tela o paño</t>
  </si>
  <si>
    <t>Lápiz de escritura</t>
  </si>
  <si>
    <t>Lápiz de escritura, mina negra. Color negro, 1.9 a 2.4 mm de diametro y dureza HB o No 2 por Unidad caja por 12u</t>
  </si>
  <si>
    <t>Lapices 6B. Cajax12 unidades</t>
  </si>
  <si>
    <t>Colores-Madera reforestada</t>
  </si>
  <si>
    <t>Colores-Madera reforestada, Longitud: 175- 183 mm, Diametro: 3-4 mm, Forma triangular o hexagonal; minas de textura suave, colores brillantes y mezclables, Paquete x 12, FSC *Forrest Stewardship Council" o con certificación de uso de madera reforestadas.  Caja por 12</t>
  </si>
  <si>
    <t>Estuche Plumones Punta Pincel X 24</t>
  </si>
  <si>
    <t>Plumones plasticos de colores surtidos.</t>
  </si>
  <si>
    <t>Plumones plasticos de colores surtidos. No toxicos. Con tapa individual. Paquete por 20 unidades. Largo aproximado de 12 cm. Punta delgada</t>
  </si>
  <si>
    <t xml:space="preserve">Block iris </t>
  </si>
  <si>
    <t>Block iris tamaño carta colores vivos surtidos. 40 hojas</t>
  </si>
  <si>
    <t xml:space="preserve">Papel adhesivos para notas. </t>
  </si>
  <si>
    <t>Papel adhesivos para notas. Deben ser papeles adhesivos de colores que tengan un buen adhesivo y sean de marca reconocida internacionalemente, 200 hojas, 4 pad colores, doble adhesion 7,6 cms x 7,6 cms, Unidad: blocs de 70 hojas con colores surtidos</t>
  </si>
  <si>
    <t>cuadernos pequeño argollado</t>
  </si>
  <si>
    <t>Laminas porta objeto</t>
  </si>
  <si>
    <t>Laminas porta objeto 3 por 176por 26 Mm caja por 50unidades Pieza delgada plana fabricada en vidrio óptico, se utiliza para fijar muestras que  serán examinadas con un microscopio.</t>
  </si>
  <si>
    <t>Laminas cubreobjetos</t>
  </si>
  <si>
    <t>Laminas cubre objetos 22 por 22 mm caja por 50 unidades  Para fijar la muestra y evitar que se mueva fuera del alcance de nuestra observación.</t>
  </si>
  <si>
    <t xml:space="preserve">Papel indicador de pH  </t>
  </si>
  <si>
    <t>Papel indicador de pH  Muestra el grado de acidez o de alcalinidad de sustancias liquidas, cambia de color dependiendo del pH para identificarlo en la tabla de colores</t>
  </si>
  <si>
    <t xml:space="preserve">Papel de filtro </t>
  </si>
  <si>
    <t>Papel de filtro cuantitativo banda Blanca 11 cm diametro. Papel utilizado como tamiz que se usa principalmente en el laboratorio para filtrar. Es de forma redonda y este se introduce en un embudo, con la finalidad de filtrar impurezas insolubles y permitir el paso a la solución a través de sus poros.</t>
  </si>
  <si>
    <t xml:space="preserve">Pinzas metálica para tubo de ensayo </t>
  </si>
  <si>
    <t>Pinzas metálica para tubo de ensayo Se emplean para sujetar y fijar tubos de ensayo</t>
  </si>
  <si>
    <t>Gradilla plástica rectangular</t>
  </si>
  <si>
    <t>Gradilla plástica rectangular para 26 tubos de ensayo Herramienta que forma parte del material de laboratorio, y es utilizada para sostener y almacenar una cantidad de tubos de ensayo</t>
  </si>
  <si>
    <t xml:space="preserve">Barra Magnetica </t>
  </si>
  <si>
    <t>Barra Magnetica 7 por 30 mm  Dispositivo de laboratorio cilíndrico que se utilizan con placas agitadoras magnéticas para agitar líquidos que están en un recipiente o contenedor adecuado. Agita mediante la atracción magnética que remueve el líquido</t>
  </si>
  <si>
    <t xml:space="preserve">Caja petri plastica </t>
  </si>
  <si>
    <t xml:space="preserve">Caja petri plastica esteril desechable 94 por16 mm. 20 piezas por bolsa, 480 piezas por caja.  Instrumento de laboratorio, que consta de un recipiente redondo plástico transparente, de tamaño práctico, que permite aislar materiales biológicos en estudio, aunque no de forma hermética. </t>
  </si>
  <si>
    <t>Acetona.</t>
  </si>
  <si>
    <t>Acetona. Frasco por 1 L. compuesto químico de fórmula CH3COCH3 del grupo de las cetonas que se encuentra naturalmente en el medio ambient</t>
  </si>
  <si>
    <t xml:space="preserve">Alcohol etílico </t>
  </si>
  <si>
    <t>Alcohol etílico al 9 por galón por 5L  alcohol que se presenta en condiciones normales de presión y temperatura como un líquido incoloro e inflamable con un punto de ebullición de 78,4 .</t>
  </si>
  <si>
    <t xml:space="preserve">Beaker en vidrio borosilicato transparente de 500 mL </t>
  </si>
  <si>
    <t>Beaker en vidrio borosilicato transparente de 500 mL elemento fundamental en un laboratorio, porque tiene diversas funciones dentro del mismo. Puede utilizarse para medir, calentar, mezclar y formar precipitados.</t>
  </si>
  <si>
    <t xml:space="preserve">Beaker en vidrio borosilicato transparente de 250 mL </t>
  </si>
  <si>
    <t>Beaker en vidrio borosilicato transparente de 250 mL elemento fundamental en un laboratorio, porque tiene diversas funciones dentro del mismo. Puede utilizarse para medir, calentar, mezclar y formar precipitados.</t>
  </si>
  <si>
    <t xml:space="preserve">Beaker en vidrio borosilicato transparente de 100 mL </t>
  </si>
  <si>
    <t>Beaker en vidrio borosilicato transparente de 100 mL elemento fundamental en un laboratorio, porque tiene diversas funciones dentro del mismo. Puede utilizarse para medir, calentar, mezclar y formar precipitados.</t>
  </si>
  <si>
    <t>Filtros de papel</t>
  </si>
  <si>
    <t>Filtros de papel, caja por 100 unidades, diametro superior a 90 mm. Grado 1 11 micrometros papel utilizado como tamiz que se usa principalmente en el laboratorio para filtrar. Es de forma redonda y este se introduce en un embudo, con la finalidad de filtrar impurezas insolubles y permitir el paso a la solución a través de sus poros.</t>
  </si>
  <si>
    <t xml:space="preserve">Tubos de ensayo de 20 ml </t>
  </si>
  <si>
    <t>Tubos de ensayo de 20 ml El tubo de ensayo forma parte del material de vidrio de un laboratorio químico. Este instrumento permite la preparación de soluciones.</t>
  </si>
  <si>
    <t xml:space="preserve">Cerio III nitrato hexahidrato </t>
  </si>
  <si>
    <t>Cerio III nitrato hexahidrato 100gr Reactivo quimico, que permite la obtencion de material de interes tecnologico</t>
  </si>
  <si>
    <t xml:space="preserve">Zinc acetate dihydrate </t>
  </si>
  <si>
    <t>Zinc acetate dihydrate puriss. p.a., ACS reagent,  99.0 KT Sigma Reactivo quimico, que permite la obtencion de material de interes tecnologico</t>
  </si>
  <si>
    <t xml:space="preserve">Guantes de proteccion de nitrilo azul talla M </t>
  </si>
  <si>
    <t>Guantes de proteccion de nitrilo azul talla M por 50 pares Los guantes son un elemento esencial para la protección. El trabajador debe tener en cuenta que su uso reduce la posibilidad de lesiones y protege de las sustancias químicas que pueden causar irritación, quemaduras, alergias, particularmente Los guantes de nitrilo son tres veces más resistente a los pinchazos resistencia a la perforación que los guantes de caucho natural </t>
  </si>
  <si>
    <t>Esponja verde</t>
  </si>
  <si>
    <t>Esponja verde. 140 mm de largo por 100 mm de ancho por 7 mm de alto. Paquete por 2 unidades El producto es un paño de limpieza para el lavado de utensilios de cocina y superficies en general. Está hecho de fibras sintéticas no tejidas en construcción abierta. Las partículas abrasivas se encuentran esparcidas y unidas a la fibra por medio de un adhesivo durable y termoendurecido.</t>
  </si>
  <si>
    <t>Jabon antbacterial Quirurgico PARA MANOS por 500 ML, con dispensador.</t>
  </si>
  <si>
    <t>Jabon antbacterial Quirurgico PARA MANOS por 500 ML, con dispensador. No reembazado. Grado medico Jabón líquido con pH similar al de la piel, protege la película fisiológica de la epidermis formulado con desengrasante de origen natural y tensoactivos aniónicos y anfotéricos que previene la resequedad. Inodoro.</t>
  </si>
  <si>
    <t>Detergente líquido concentrado para lavado de material de laboratorio, alcalino.</t>
  </si>
  <si>
    <t>Detergente líquido concentrado para lavado de material de laboratorio, alcalino. Frasco por 5 L. U está formulado para limpiar a fondo todo el material  de laboratorio</t>
  </si>
  <si>
    <t xml:space="preserve">Solución pH 4 para calibración de pH metro. </t>
  </si>
  <si>
    <t>Solución pH 4 para calibración de pH metro. Frasco por 250 mL. Soluciones utilizadas en la calibracion del pHmetro Soluciones utilizadas en la calibracion del pHmetro</t>
  </si>
  <si>
    <t xml:space="preserve">Toallas absorbentes reutilizables </t>
  </si>
  <si>
    <t>Toallas absorbentes reutilizables Rollo de 100 hojas paca por 6 Toallas de CocinaMega absorbentes </t>
  </si>
  <si>
    <t>Cinta enmascarar 18 mm por 40m Cinta de enmascarar multiusos, para todo tipo de aplicaciones.</t>
  </si>
  <si>
    <t>Cinta enmascarar 48 mm por 40m Cinta de enmascarar 48mm por 40m multipropósito de gran calidad y amplio cubrimiento para tu hogar</t>
  </si>
  <si>
    <t>Set de Tijeras de Acero Inoxidable de 3 Piezas Tipo de corte Recto. Material de la hoja Acero inoxidable Manija plástica de la parte Tijeras</t>
  </si>
  <si>
    <t>Papel kraf por 50 pliegos Es una papel de gran resistencia que tradicionalmente se ha utilizado en la fabricación de productos para comercio y bolsas de papel para supermercados, farmacias, y distintos tipos de negocios</t>
  </si>
  <si>
    <t>Beaker en vidrio borosilicato transparente de 2000 ML elemento fundamental en un laboratorio, porque tiene diversas funciones dentro del mismo. Puede utilizarse para medir, calentar, mezclar y formar precipitados.</t>
  </si>
  <si>
    <t>Beaker en vidrio borosilicato transparente de 1000 ml elemento fundamental en un laboratorio, porque tiene diversas funciones dentro del mismo. Puede utilizarse para medir, calentar, mezclar y formar precipitados.</t>
  </si>
  <si>
    <t>Bolsas tipo ziplot 27 24cm aprox paquete por 100 Las bolsas con zipper o tipo Ziploc son planas. De polietileno natural calibre 175. Cuentan con normas de la FDA ya que en ella también pueden guardar alimentos.</t>
  </si>
  <si>
    <t>Soporte universal de ensayos Un soporte de laboratorio, soporte universal o pie universal es una pieza del equipamiento de laboratorio donde se sujetan las pinzas de laboratorio, mediante dobles nueces. Sirve para sujetar tubos de ensayo, buretas, embudos de filtración, embudos de decantación</t>
  </si>
  <si>
    <t>Micro espátula-cuchara, 150 mm, de acero inoxidable. herramienta de acero inoxidable que permite agarrar pequeñas cantidades de sólido en polvo.</t>
  </si>
  <si>
    <t>Nuez doble de laboratorio para agarre. Estructura metálica. La doble nuez es un material de laboratorio utilizados para sujetar otras herramientas, como una argolla metálica o una pinza de laboratori</t>
  </si>
  <si>
    <t>Pipeta de vidrio de 10 ml con mediciones de nivel Las pipetas permiten la transferencia de un volumen pequeño de un recipiente a otro de forma exacta. este permite medir alícuotas de líquido con bastante precisión. Material: vidrio</t>
  </si>
  <si>
    <t>Pipeta de vidrio de 1 ml con mediciones de nivel Las pipetas permiten la transferencia de un volumen pequeño de un recipiente a otro de forma exacta. este permite medir alícuotas de líquido con bastante precisión. Material: vidrio Las pipetas permiten la transferencia de un volumen pequeño de un recipiente a otro de forma exacta. este permite medir alícuotas de líquido con bastante precisión. Material vidrio</t>
  </si>
  <si>
    <t>Probetas graduadas con borde reforzado y pico vertedor, base de vidrio 25 ML, EN VIDRIOinstrumento de laboratorio que se utiliza, en análisis químico, para contener o medir volúmenes de líquidos de una forma aproximada.Material: vidrio instrumento de laboratorio que se utiliza, en análisis químico, para contener o medir volúmenes de líquidos de una forma aproximada.Material: vidrio</t>
  </si>
  <si>
    <t>Propipeta. Pipeteador plástico azul 0 2 mL.instrumento de laboratorio que se utiliza junto con la pipeta ... El color de las mismas indican su capacidad azul capacidad maxima 6ml instrumento de laboratorio que se utiliza junto con la pipeta ... El color de las mismas indican su capacidad azul capacidad maxima 6ml</t>
  </si>
  <si>
    <t>Propipeta. Pipeteador plastico rojo 0 25 mLinstrumento de laboratorio que se utiliza junto con la pipeta ... El color de las mismas indican su capacidad roja, capacidad máxima 25 ml instrumento de laboratorio que se utiliza junto con la pipeta ... El color de las mismas indican su capacidad roja, capacidad máxima 25 ml</t>
  </si>
  <si>
    <t>Propipeta. Pipeteador plastico verde 0 10 mL. fino cilindro de vidrio macizo, que se utiliza principalmente para mezclar o disolver sustancias con el fin de homogenizar. instrumento de laboratorio que se utiliza junto con la pipeta ... El color de las mismas indican su capacidad verde, 10 ml</t>
  </si>
  <si>
    <t>Varilla de agitación de vidrio de 6mm por 200 mm fino cilindro de vidrio macizo, que se utiliza principalmente para mezclar o disolver sustancias con el fin de homogenizar. fino cilindro de vidrio macizo, que se utiliza principalmente para mezclar o disolver sustancias con el fin de homogenizar.</t>
  </si>
  <si>
    <t>Papel vinipel en rollo de 12.5 cm de ancho por 200 m Película paletizable, comúnmente hecha de polietileno lineal de baja densidad LLDPE especial para envolver y agrupar artículos. Película paletizable, comúnmente hecha de polietileno lineal de baja densidad LLDPE especial para envolver y agrupar artículos.</t>
  </si>
  <si>
    <t>Tapabocas desechables con cordón elástico. Caja por 50 Tapabocas que tienen la finalidad de evitar el contacto con las salpicaduras de fluidos y/o sangre, además como barrera de protección frente a la emisión de fluidos bucales. Tapabocas que tienen la finalidad de evitar el contacto con las salpicaduras de fluidos y/o sangre, además como barrera de protección frente a la emisión de fluidos bucales.</t>
  </si>
  <si>
    <t>Pinza Algodonera 15 Cm DP18L de acero inoxidable. Pinza utilizada para sujetar y trasladar elementos pequeños dentro del laboratorio Pinza utilizada para sujetar y trasladar elementos pequeños dentro del laboratorio</t>
  </si>
  <si>
    <t>Amonio Hidroxido Amoniaco 25 por Litro El hidroxido de amonio es una solucion incolora de amoniaco en agua con un olor acre. Por lo general se encuentra en concentraciones hasta el 30 y se utiliza en productos de limpieza domestica, fertilizantes, textiles, laboratorio, entre otros</t>
  </si>
  <si>
    <t>Etilenglicol 250ml El etilenglicol es un líquido incoloro usado en soluciones anticongelantes y para deshelar.</t>
  </si>
  <si>
    <t>Alcohol etílico, 70 1000ml Es un antiséptico que elimina gran cantidad de bacterias cuandno es aplicado sobre la piel, superficies u objetos inertes.:</t>
  </si>
  <si>
    <t>250ml</t>
  </si>
  <si>
    <t>Plata nitrato AgNO 100 gr Reactivo quimico, que permite la obtencion de material de interes tecnologico.. Llego solo 100gr</t>
  </si>
  <si>
    <t>Cloruro de Sodio sal grueso De fórmula química NaCL. Cristales transparente, incoloros o polvo blanco cristalino, algo higroscópico, soluble en agua De fórmula química NaCL. Cristales transparente, incoloros o polvo blanco cristalino, algo higroscópico, soluble en agua.</t>
  </si>
  <si>
    <t>Tubos de ensayo con campana de Durham 15 ml</t>
  </si>
  <si>
    <t>Mortero de agata</t>
  </si>
  <si>
    <t>KIT CIENCIA ÓPTICA (THAMES &amp; KOSMOS)</t>
  </si>
  <si>
    <t>incompleto</t>
  </si>
  <si>
    <t>KIT CIRCUITOS ELÉCTRICOS (THAMES &amp; KOSMOS)</t>
  </si>
  <si>
    <t>KIT ROVER SOLARES (THAMES &amp; KOSMOS)</t>
  </si>
  <si>
    <t>KIT GENÉTICA Y ADN (THAMES &amp; KOSMOS)</t>
  </si>
  <si>
    <t>KIT PRIMEROS CRISTALES, ROCAS Y MINERALES (THAMES &amp; KOSMOS</t>
  </si>
  <si>
    <t>KIT LABORATORIO DE CRISTALES (NATIONAL GEOGRAPHIC)</t>
  </si>
  <si>
    <t>KIT CRISTAL EN LA OSCURIDAD (THAMES &amp; KOSMOS)</t>
  </si>
  <si>
    <t>KIT PROYECTOR DE LUZ AURORA (NATIONAL GEOGRAPHIC)</t>
  </si>
  <si>
    <t>KIT GECKOBOT (THAMES &amp; KOSMOS)</t>
  </si>
  <si>
    <t>KIT ELECTRICIDAD Y MAGNETISMO (THAMES &amp; KOSMOS)</t>
  </si>
  <si>
    <t>Beaker 2000ml</t>
  </si>
  <si>
    <t>Laminas cubre objetos 22 por 22 mm caja por 100 unidades Para fijar la muestra y evitar que se mueva fuera del alcance de nuestra observación.</t>
  </si>
  <si>
    <t>Laminas portaobjetos</t>
  </si>
  <si>
    <t>Laminas porta objeto 3 por 176por 26 Mm caja por 100 unidades Pieza delgada plana fabricada en vidrio óptico, se utiliza para fijar muestras que serán examinadas con un microscopio.</t>
  </si>
  <si>
    <t>Pinza algodonera</t>
  </si>
  <si>
    <t>Set de tijeras</t>
  </si>
  <si>
    <t>Espatula</t>
  </si>
  <si>
    <t>Espátula Combinada Cuchara Plana Longitud 180 Mm Cuchara combinada con espatula, ideal para el uso de labortatorio para tomar pequeñas cantidades de compuestos reactivos que son básicamente polvo.</t>
  </si>
  <si>
    <t>Mortero de ágata granito negro con listillo. Diámetro 75 mm. Estos morteros son muy adecuados para los procesos de desintegración y mezclado de sustancias de media y alta dureza. Su superficie interior está finamente pulida. Con acabados de excelente calidad.</t>
  </si>
  <si>
    <t>Nitrato de plata</t>
  </si>
  <si>
    <t>Nitrato de plata (100 gr)</t>
  </si>
  <si>
    <t>Hidroxido de amonio</t>
  </si>
  <si>
    <t>Amonio de hidróxido Amoniaco 25 por litro. El hidróxido de amonio es una solución incolora de amonio en agua con un olor acre</t>
  </si>
  <si>
    <t>Cloruro de sodio</t>
  </si>
  <si>
    <t>Cloruro de sodio sal grueso de fórmula química NaCL. Cristales transparente, incoloro o polvo blanco cristalino, algo higroscópico soluble en agua de fórmula química NaCL (1kg)</t>
  </si>
  <si>
    <t>Carro solar</t>
  </si>
  <si>
    <t>Carro sola eco ingeniera 4 M. Introducción para los niños de energía solar y reciclaje</t>
  </si>
  <si>
    <t>Kit crecimiento de cristales</t>
  </si>
  <si>
    <t>kit crecimiento de cristales. Kit científico con todos los materiales requeridos para experimentar crecimiento de 7 tipo de cristales</t>
  </si>
  <si>
    <t>Kit magnetismo</t>
  </si>
  <si>
    <t>Kit explotación con imanes 4 M magnet exploration. Los niños sentirán el poder mágico de los campos magnéticos con 4M steam powered kids Exploración magnética</t>
  </si>
  <si>
    <t>Reloj de papa</t>
  </si>
  <si>
    <t>Reloj de papa potato clock 4m.</t>
  </si>
  <si>
    <t>Imanes</t>
  </si>
  <si>
    <t xml:space="preserve">TECNOACADEMIA COMPLEJO CIENTIFICO </t>
  </si>
  <si>
    <t>Facilitadora tecnoacademia línea biotecnología</t>
  </si>
  <si>
    <t xml:space="preserve">SUBDIRECCION CENTRO DE COMERCIO Y SERVICIO </t>
  </si>
  <si>
    <t>MBG6120U-270</t>
  </si>
  <si>
    <t>BAÑO MARIA</t>
  </si>
  <si>
    <t>MARCA:VWR;MODELO:B2000-12; CAPACIDAD 10l, ACERO INOXIDABLE</t>
  </si>
  <si>
    <t xml:space="preserve">AUTOCLAVE </t>
  </si>
  <si>
    <t>MARCA:ALL AMERICAN;MODELO:50X; AUTOCLAVE ELÉCTRICA A VAPOR EN FORMA OLLA.</t>
  </si>
  <si>
    <t>MICROSCOPIO ESTEROSCOPIO</t>
  </si>
  <si>
    <t>MARCA:LEICA;MODELO:EZ4; MICROSCOPIO ESTEREOSCOPIO BINOCULAR</t>
  </si>
  <si>
    <t>MICROSCOPIO BINOCULAR</t>
  </si>
  <si>
    <t>MARCA:CARLZEISS/;MODELO:PRIMO STAR.</t>
  </si>
  <si>
    <t>MICROSCOPIO TRIOCULAR CON CAMARA</t>
  </si>
  <si>
    <t>MARCA:CARLZEISS;MODELO:PRIMO STAR TRIOCULAR.</t>
  </si>
  <si>
    <t>AE9YX648</t>
  </si>
  <si>
    <t>BALANZA ANALITICA</t>
  </si>
  <si>
    <t>MARCA:ADAM;MODELO:NBL 254I.</t>
  </si>
  <si>
    <t>AE9YZ193</t>
  </si>
  <si>
    <t>BALANZA DE PRECISIÓN</t>
  </si>
  <si>
    <t>MARCA:ADAM;MODELO:NBL 623E; RANGO HASTA 10KG.</t>
  </si>
  <si>
    <t>MN1791J0000082</t>
  </si>
  <si>
    <t>PLANCHA DE CALENTAMIENTO</t>
  </si>
  <si>
    <t xml:space="preserve">MARCA:DLAB;MODELO:MS7-H550-PRO; FTHP-10 DE 1 PUESTO - 18 X 18 CM - TEMP. MAX. 320 °C - </t>
  </si>
  <si>
    <t>CABINA EXTRACTORA DE GASES Y HUMOS</t>
  </si>
  <si>
    <t>MARCA:JPINGLOBAL;MODELO:2018, SIN DUCTOS.</t>
  </si>
  <si>
    <t>N/A</t>
  </si>
  <si>
    <t>DESECADOR</t>
  </si>
  <si>
    <t>MARCA:LABSCIENT/MODELO:97043-562; EN VIDRIO SIN LLAVE DE VACIO CON PLACA DE 150 MM</t>
  </si>
  <si>
    <t>3314156-0025</t>
  </si>
  <si>
    <t>SOPORTE DE PANTALLA CTOUCH</t>
  </si>
  <si>
    <t>MARCA:LINAK;MODELO:DK6430; SOPORTE MOVIL FLEXIBLE PARA PANTALLA</t>
  </si>
  <si>
    <t>65FHDA5706C0046</t>
  </si>
  <si>
    <t>PANTALLA CTOUCH</t>
  </si>
  <si>
    <t>MARCA:CTOUCH;MODELO:CLAP - 65FHDA5;PANTALLA SISTEMA TÁCTIL DE 65" CTOUCH LASER.</t>
  </si>
  <si>
    <t>AGITADOR TIPO VORTEX</t>
  </si>
  <si>
    <t>MARCA:VWR;MODELO:97043-562.</t>
  </si>
  <si>
    <t>BOMBA DE VACIO</t>
  </si>
  <si>
    <t>MARCA:GAST;MODELO:DOA-P704-AA; RESISTENTE A QUÍMICOS.</t>
  </si>
  <si>
    <t>UEE 1708029</t>
  </si>
  <si>
    <t>ESPECTOFOTOMETRO UV</t>
  </si>
  <si>
    <t>MARCA:VWR;MODELO:UV1600PC.</t>
  </si>
  <si>
    <t>0AKZ4BAJ801308T</t>
  </si>
  <si>
    <t>NEVERA SAMSUNG NO FROST</t>
  </si>
  <si>
    <t>MARCA:SAMSUNG;MODELO:RT38K5982SL; SIN ESCARCHA 285 L</t>
  </si>
  <si>
    <t>7 616869</t>
  </si>
  <si>
    <t>INCUBADORA SHAKER</t>
  </si>
  <si>
    <t>MARCA:IKA;MODELO:KS4000 IC S1.</t>
  </si>
  <si>
    <t>ROTOEVAPORADOR</t>
  </si>
  <si>
    <t>MARCA:DAIHAIN;MODELO:WEV1005.</t>
  </si>
  <si>
    <t>INCUBADORA DIGITAL</t>
  </si>
  <si>
    <t>MARCA:VWR;MODELO:89511-418. Digital.</t>
  </si>
  <si>
    <t>65FHDA5706C0130</t>
  </si>
  <si>
    <t>MARCA:CTOUCH;PANTALLA SISTEMA TÁCTIL DE 65" CTOUCH LASER.</t>
  </si>
  <si>
    <t>MARCA EUROMEX</t>
  </si>
  <si>
    <t>ARMARIO PARA GUARDAR QUIMICOS</t>
  </si>
  <si>
    <t>ARMARIO METÁLICO PARA ALMACENAMIENO DE SUSTANCIAS QUÍMICAS.</t>
  </si>
  <si>
    <t>TABLERO ACRILICO</t>
  </si>
  <si>
    <t>TABLERO DE PARED, SE USA CON MARCADOR.</t>
  </si>
  <si>
    <t>BUTPWS2</t>
  </si>
  <si>
    <t>COMPUTADOR DELL</t>
  </si>
  <si>
    <t xml:space="preserve">TIPO ELEMENTO DEVOLUTIVO UNIDAD DE MEDIDA UNIDAD PROCESADOR AMD ATHLON II DUAL CORE 2.3 GHZ DISCO DURO 500 GB MEMORIA 4 GB PANTALLA 14" PULGADAS </t>
  </si>
  <si>
    <t>SEGUIMIENTO DE MATERIALES DE CONSUMO TECNOACADEMIA FINA NODO POPAYÁN</t>
  </si>
  <si>
    <t>BIOTECNOLOGÍA</t>
  </si>
  <si>
    <t>OBSERVACIONES</t>
  </si>
  <si>
    <t xml:space="preserve">Mango bisturí </t>
  </si>
  <si>
    <t>Mango para bisturí No. 11</t>
  </si>
  <si>
    <t>Cuchilla para bisturi</t>
  </si>
  <si>
    <t>Cuchilla para bisturi, no.11 cja x 100 unidad</t>
  </si>
  <si>
    <t>Caja</t>
  </si>
  <si>
    <t>TWEEN 20</t>
  </si>
  <si>
    <t>TWEEN 20 500ml</t>
  </si>
  <si>
    <t>Hidróxido de sodio</t>
  </si>
  <si>
    <t>Hidróxido de sodio 16oz</t>
  </si>
  <si>
    <t>oz</t>
  </si>
  <si>
    <t xml:space="preserve">Acetona </t>
  </si>
  <si>
    <t>Acetona. Frasco por 2.5l</t>
  </si>
  <si>
    <t xml:space="preserve">litro </t>
  </si>
  <si>
    <t>Ácido acético</t>
  </si>
  <si>
    <t>Ácido acético. Frasco por 1l</t>
  </si>
  <si>
    <t xml:space="preserve">Agar </t>
  </si>
  <si>
    <t>Agar de papa dextrosa x 500g</t>
  </si>
  <si>
    <t>Balón volumétrico</t>
  </si>
  <si>
    <t>Balón volumétrico ámbar en vidrio con tapón, de 100 ml</t>
  </si>
  <si>
    <t>Balón de destilación</t>
  </si>
  <si>
    <t>Balón de destilación fondo redondo, cuello largo, volumen 500 ml</t>
  </si>
  <si>
    <t>Bata laboratorio</t>
  </si>
  <si>
    <t>Bata laboratorio manga larga para niños botón o cremallera, talla 16.</t>
  </si>
  <si>
    <t>Bata laboratorio manda larga para niños botón o cremallera, talla 14.</t>
  </si>
  <si>
    <t>Bata laboratorio manda larga para niños botón o cremallera, talla 12.</t>
  </si>
  <si>
    <t>Bata laboratorio manda larga adulto de botón, talla M</t>
  </si>
  <si>
    <t>Beaker</t>
  </si>
  <si>
    <t>Beaker en vidrio borosilicato transparente de 2000 ml</t>
  </si>
  <si>
    <t>Beaker en vidrio borosilicato transparente de 1000 ml</t>
  </si>
  <si>
    <t>Beaker en vidrio borosilicato transparente de 100 ml</t>
  </si>
  <si>
    <t>Beaker en vidrio borosilicato transparente de 50 ml</t>
  </si>
  <si>
    <t>Benceno</t>
  </si>
  <si>
    <t>Benceno. Frasco por 1l</t>
  </si>
  <si>
    <t>Crisoles</t>
  </si>
  <si>
    <t>Crisoles de porcelana, esmaltados capacidad 50 ml</t>
  </si>
  <si>
    <t>Dedales</t>
  </si>
  <si>
    <t>Dedales de extracción de celulosa Soxhlet, pared única de 1 mm. 33mm x 94mm. Paquete por 25 unidades</t>
  </si>
  <si>
    <t>Detergente líquido</t>
  </si>
  <si>
    <t>Detergente líquido concentrado para lavado de material de laboratorio, neutro. Frasco por 5l</t>
  </si>
  <si>
    <t>Embudo</t>
  </si>
  <si>
    <t>Embudo de filtración de vidrio, de 100 mm de diámetro</t>
  </si>
  <si>
    <t>Erlenmeyer</t>
  </si>
  <si>
    <t>Erlenmeyer de 2000 ml, de vidrio borosilicato.</t>
  </si>
  <si>
    <t xml:space="preserve">Erlenmeyer </t>
  </si>
  <si>
    <t>Erlenmeyer de 250 mL, de vidrio borosilicato</t>
  </si>
  <si>
    <t>Frasco en vidrio</t>
  </si>
  <si>
    <t xml:space="preserve">Frasco en vidrio shot 250 ml con tapa rosca  </t>
  </si>
  <si>
    <t>Hidróxido de potasio</t>
  </si>
  <si>
    <t>Hidróxido de potasio CAS 1310-58-3, Frasco de 1 kg</t>
  </si>
  <si>
    <t>kg</t>
  </si>
  <si>
    <t xml:space="preserve">Hidróxido de sodio </t>
  </si>
  <si>
    <t>Hidróxido de sodio en lentejas, CAS 1310-73-2, frasco por 1 kg</t>
  </si>
  <si>
    <t xml:space="preserve">Hipoclorito de sodio </t>
  </si>
  <si>
    <t>Hipoclorito de sodio al 13% x galón de 3.5 litros</t>
  </si>
  <si>
    <t xml:space="preserve">Metanol </t>
  </si>
  <si>
    <t>Metanol CAS 67-56-1, Frasco por 5 litros</t>
  </si>
  <si>
    <t>Micro espátula-cuchara</t>
  </si>
  <si>
    <t>Micro espátula-cuchara, 150 mm, de acero inoxidable</t>
  </si>
  <si>
    <t>n-hexano</t>
  </si>
  <si>
    <t>n-hexano, cas 110-54-3, frasco por 2.5 litro</t>
  </si>
  <si>
    <t>Nitrato de sodio</t>
  </si>
  <si>
    <t>Nitrato de sodio. Frasco por 500g.</t>
  </si>
  <si>
    <t>gramos</t>
  </si>
  <si>
    <t>Nuez doble</t>
  </si>
  <si>
    <t>Nuez doble de laboratorio para agarre. Estructura metálica.</t>
  </si>
  <si>
    <t>Pera de succión</t>
  </si>
  <si>
    <t>Pera de succión de goma para pipetas</t>
  </si>
  <si>
    <t>Picnómetro</t>
  </si>
  <si>
    <t>Picnómetro tipo Gay-Lussac de 5 ml, en vidrio</t>
  </si>
  <si>
    <t>Pinza de Mohr</t>
  </si>
  <si>
    <t>Pipeta de vidrio</t>
  </si>
  <si>
    <t>Pipeta de vidrio de 1 ml con mediciones de nivel x 4 unidades</t>
  </si>
  <si>
    <t>Pipeta de vidrio de 5 ml con mediciones de nivel</t>
  </si>
  <si>
    <t>Pipeta graduada de vidrio de 10 ml.</t>
  </si>
  <si>
    <t>Pipeta graduada de vidrio de 5 ml.</t>
  </si>
  <si>
    <t>Probeta</t>
  </si>
  <si>
    <t>Probetas graduadas con borde reforzado y pico vertedor, base de vidrio 100ml, en vidrio.</t>
  </si>
  <si>
    <t>Probetas graduadas con borde reforzado y pico vertedor, base de vidrio, 25 ml, en vidrio.</t>
  </si>
  <si>
    <t>Probetas graduadas con borde reforzado y pico vertedor, base de vidrio, 250ml, en vidrio</t>
  </si>
  <si>
    <t>Pipeteador plástico</t>
  </si>
  <si>
    <t>Propipeta. Pipeteador plástico azul 0-2 ml.</t>
  </si>
  <si>
    <t>Propipeta. Pipeteador plástico rojo 0-25 ml.</t>
  </si>
  <si>
    <t>Propipeta. Pipeteador plástico verde 0-10 ml.</t>
  </si>
  <si>
    <t>Colorante</t>
  </si>
  <si>
    <t>Rojo de fenol CAS 143-74-8. Frasco x 5</t>
  </si>
  <si>
    <t>Frasco</t>
  </si>
  <si>
    <t>Tarrina plástica</t>
  </si>
  <si>
    <t>Tarrina plástica con tapa de 4 onzas -paq x 50</t>
  </si>
  <si>
    <t>Paquete</t>
  </si>
  <si>
    <t>Termómetro</t>
  </si>
  <si>
    <t>Termómetro químico de laboratorio -escala interna- de 20 A 110 C, en vidrio</t>
  </si>
  <si>
    <t>Varilla de agitación</t>
  </si>
  <si>
    <t>Varilla de agitación de vidrio de 7mm x 250 mm</t>
  </si>
  <si>
    <t>Vidrio reloj</t>
  </si>
  <si>
    <t>Vidrio de reloj, 100 mm de diámetro, de vidrio borosilicato.</t>
  </si>
  <si>
    <t>Vidrio de reloj, 80 mm de diámetro, de vidrio borosilicato</t>
  </si>
  <si>
    <t>Yodato potasico</t>
  </si>
  <si>
    <t>Yodato potasico -KIO3-, CAS 7758-05-6 frasco de 100 g</t>
  </si>
  <si>
    <t>Aceite de inmersión</t>
  </si>
  <si>
    <t>Aceite de inmersión x 100ml</t>
  </si>
  <si>
    <t>Porta objetos</t>
  </si>
  <si>
    <t>Laminas porta objeto caja x 50unidades</t>
  </si>
  <si>
    <t>Cubre objetos</t>
  </si>
  <si>
    <t>Laminas cubre objetos caja x 100 unidades</t>
  </si>
  <si>
    <t xml:space="preserve">Caja de petri </t>
  </si>
  <si>
    <t>Caja de petri en vidrio 100x15mm</t>
  </si>
  <si>
    <t>Asa</t>
  </si>
  <si>
    <t>Asa ferroníquel de ferroníquel punta recta delgada</t>
  </si>
  <si>
    <t xml:space="preserve">Asa ferroníquel de ferroníquel punta redonda </t>
  </si>
  <si>
    <t>Mechero</t>
  </si>
  <si>
    <t>Mechero de alcohol metálico capacidad 120ml</t>
  </si>
  <si>
    <t>Pinzas</t>
  </si>
  <si>
    <t>Pinzas para crisol 30cm</t>
  </si>
  <si>
    <t>Pinzas para erlenmeyer en acero</t>
  </si>
  <si>
    <t xml:space="preserve">Silicagel </t>
  </si>
  <si>
    <t>Silicagel azul con indicador de humedad x kilo</t>
  </si>
  <si>
    <t>Kilo</t>
  </si>
  <si>
    <t>Balanza</t>
  </si>
  <si>
    <t>Triple brazos con pesas</t>
  </si>
  <si>
    <t>Tubo de ensayo</t>
  </si>
  <si>
    <t>Tubo de ensayo liso de vidrio 16 x 150ml , 20ml</t>
  </si>
  <si>
    <t>Cepillo</t>
  </si>
  <si>
    <t>Cepillo de limpieza 25mm</t>
  </si>
  <si>
    <t>Mortero y pilón</t>
  </si>
  <si>
    <t xml:space="preserve">Unidad </t>
  </si>
  <si>
    <t>Papel filtro</t>
  </si>
  <si>
    <t>Papel filtro 90mm caja por 100</t>
  </si>
  <si>
    <t>Azul de metileno solución 250ml</t>
  </si>
  <si>
    <t>Gradilla plástica</t>
  </si>
  <si>
    <t>Gradilla plástica rectangular para 26 tubos de ensayo</t>
  </si>
  <si>
    <t>Hidróxido de amonio</t>
  </si>
  <si>
    <t>Hidróxido de amonio 25% 1l</t>
  </si>
  <si>
    <t>Frasco plástico lavador</t>
  </si>
  <si>
    <t>Frasco plástico lavador x 6 unidades</t>
  </si>
  <si>
    <t>Trípode</t>
  </si>
  <si>
    <t>Trípode redondo 10cm diámetro</t>
  </si>
  <si>
    <t>Ácido malonico</t>
  </si>
  <si>
    <t>Ácido malonico 250g</t>
  </si>
  <si>
    <t>Balón</t>
  </si>
  <si>
    <t>Balón de 500ml fondo redondo, con boca esmerilada NS 29/32</t>
  </si>
  <si>
    <t>Coladores</t>
  </si>
  <si>
    <t>Coladores metálicos para jugo por 9Unidades</t>
  </si>
  <si>
    <t>Cuchillo</t>
  </si>
  <si>
    <t>Cuchillo 20cm hoja fuerte y filo liso. Hoja y mango en acero inoxidable</t>
  </si>
  <si>
    <t>Envase</t>
  </si>
  <si>
    <t>Envase de polietileno transparente de 250ml para yogurt con tapa</t>
  </si>
  <si>
    <t>Hisopos</t>
  </si>
  <si>
    <t>Hisopos de algodón palillos esteriles por 600 unidades</t>
  </si>
  <si>
    <t>Tubo de ensayo liso plástico 12x75mm 5ml paquete por 1000</t>
  </si>
  <si>
    <t>Microscopio celular</t>
  </si>
  <si>
    <t>Microscopio para celular 60x</t>
  </si>
  <si>
    <t>Bateria de ollas</t>
  </si>
  <si>
    <t xml:space="preserve">Bateria de ollas 8 piezas universal </t>
  </si>
  <si>
    <t>Caja plástica</t>
  </si>
  <si>
    <t>Caja plástica de 12l</t>
  </si>
  <si>
    <t>Ácido clorhidrico</t>
  </si>
  <si>
    <t>Ácido clorhidrico 16oz 10%</t>
  </si>
  <si>
    <t>n-heptano</t>
  </si>
  <si>
    <t>n-heptano frasco por 4l</t>
  </si>
  <si>
    <t>Lupa</t>
  </si>
  <si>
    <t>Lupa con mango 60mm</t>
  </si>
  <si>
    <t xml:space="preserve">Papel </t>
  </si>
  <si>
    <t>Papel de limpieza para microscopio y lentes de camara x 100hojas</t>
  </si>
  <si>
    <t>Agar Eosina azul de metileno x 500g</t>
  </si>
  <si>
    <t>Agar urea x 500g</t>
  </si>
  <si>
    <t>Enzima</t>
  </si>
  <si>
    <t>Enzima amilasa 1oz</t>
  </si>
  <si>
    <t>Toalla</t>
  </si>
  <si>
    <t>Toallas en tela absorbente</t>
  </si>
  <si>
    <t>Pegante</t>
  </si>
  <si>
    <t>Pegante-colbón</t>
  </si>
  <si>
    <t>Tijeras</t>
  </si>
  <si>
    <t>Tijeras punta roma</t>
  </si>
  <si>
    <t>Sacapuntas</t>
  </si>
  <si>
    <t>Sacapuntas manual grande</t>
  </si>
  <si>
    <t>Cartulina</t>
  </si>
  <si>
    <t>paquetes de octavos de cartulina</t>
  </si>
  <si>
    <t>Opalina</t>
  </si>
  <si>
    <t>Opalina pquete x octavos</t>
  </si>
  <si>
    <t>Marcadores para tablero</t>
  </si>
  <si>
    <t>Balon de 500 ml, de fondo plano, con boca esmerilada NS 29 32</t>
  </si>
  <si>
    <t>Reactivo</t>
  </si>
  <si>
    <t>Bromotimol Azul. Frasco por  50ml</t>
  </si>
  <si>
    <t>Agar nutritivo por 500 g</t>
  </si>
  <si>
    <t xml:space="preserve">Frasco en vidrio ambar 250 ml  con tapa rosca </t>
  </si>
  <si>
    <t>Glicerina</t>
  </si>
  <si>
    <t>Glicerina líquida vegetal 1l</t>
  </si>
  <si>
    <t>Soporte</t>
  </si>
  <si>
    <t>Soporte Universal Metalico con varilla removible</t>
  </si>
  <si>
    <t xml:space="preserve">Lupa con mango diametro 40 mm </t>
  </si>
  <si>
    <t>Gafas</t>
  </si>
  <si>
    <t>Papel indicador</t>
  </si>
  <si>
    <t xml:space="preserve">Papel indicador de pH </t>
  </si>
  <si>
    <t>Pinzas metálica para tubo de ensayo</t>
  </si>
  <si>
    <t>Lugol de Gram 1000 ml</t>
  </si>
  <si>
    <t>Colorante cristal violeta de Gram por 1000ml</t>
  </si>
  <si>
    <t>Fucsina de gram por1000 ml</t>
  </si>
  <si>
    <t>Malla</t>
  </si>
  <si>
    <t>Malla en alambre galvanizado para combustión centro en porcelana 16 por 16 Cm</t>
  </si>
  <si>
    <t>Colorante azul de lactofenol por 100 ml</t>
  </si>
  <si>
    <t>Frasco gotero ámbar 100ml </t>
  </si>
  <si>
    <t>Frascos goteros Ámbar 50ml </t>
  </si>
  <si>
    <t>Soportes</t>
  </si>
  <si>
    <t>Soportes plasticos  para balon de fondo redondo</t>
  </si>
  <si>
    <t>Embudo separación graduado ptfe 100ml</t>
  </si>
  <si>
    <t>Barra magnetica</t>
  </si>
  <si>
    <t>Barra Magnetica 7 por 30 mm</t>
  </si>
  <si>
    <t>Erlenmeyer de 1000 ml de vidrio borosilicato</t>
  </si>
  <si>
    <t>Almidón</t>
  </si>
  <si>
    <t>Almidon soluble solido por 500 g</t>
  </si>
  <si>
    <t>Agar Macconkey frasco por 500g</t>
  </si>
  <si>
    <t>Agar salmonella por 500g</t>
  </si>
  <si>
    <t>Espatula combinada</t>
  </si>
  <si>
    <t>Espátula Combinada Cuchara plana</t>
  </si>
  <si>
    <t>Levadura</t>
  </si>
  <si>
    <t>Extracto de levadura por 500 g</t>
  </si>
  <si>
    <t>Garrafón</t>
  </si>
  <si>
    <t>Garrafón plastico redondo con llave 10l</t>
  </si>
  <si>
    <t>Papel parafilm</t>
  </si>
  <si>
    <t>Papel parafilm de 38 m</t>
  </si>
  <si>
    <t>Cubeta de coloración</t>
  </si>
  <si>
    <t>Cubeta en plástico para coloracion de 16 portaobjetos</t>
  </si>
  <si>
    <t>Cronometro</t>
  </si>
  <si>
    <t>Cronometro digital de 99 minutos</t>
  </si>
  <si>
    <t>Cápsulas</t>
  </si>
  <si>
    <t xml:space="preserve">Capsulas de evaporación en porcelana pico y fondo redondo </t>
  </si>
  <si>
    <t>Picnometro</t>
  </si>
  <si>
    <t>Picnometro sin termometro 25 ml</t>
  </si>
  <si>
    <t>Frasco en vidrio tapa rosca  100 ml</t>
  </si>
  <si>
    <t>Caja petri plastica esteril desechable 94 por16 mm. 20 piezas por bolsa, 480 piezas por caja</t>
  </si>
  <si>
    <t>Jhon Alexander Guerrero Narvaez</t>
  </si>
  <si>
    <t>COMPLEJO CIENTIFICO</t>
  </si>
  <si>
    <t>FACILITADOR TECNOACADEMIA</t>
  </si>
  <si>
    <t xml:space="preserve">SURDIRECCION </t>
  </si>
  <si>
    <t>2F0QWS2</t>
  </si>
  <si>
    <t>Computador</t>
  </si>
  <si>
    <t>TIPO ELEMENTO DEVOLUTIVO UNIDAD DE MEDIDA UNIDAD PROCESADOR INTEL CORE I7 8TH GEN DURO 1 TB MEMORIA 16 GB PANTALLA 15" PULGADAS - DELL G7</t>
  </si>
  <si>
    <t>No está en la toma virtual de inventarios</t>
  </si>
  <si>
    <t>8G3QWS2</t>
  </si>
  <si>
    <t>No está en la toma virtual de inventarios-- NO TIENE CARGADOR</t>
  </si>
  <si>
    <t>6YTPWS2</t>
  </si>
  <si>
    <t>HX-1801-0001</t>
  </si>
  <si>
    <t>IMPRESORA 3D</t>
  </si>
  <si>
    <t>IMPRESORA 3D LEAP FROG</t>
  </si>
  <si>
    <t>NA</t>
  </si>
  <si>
    <t>IMPRESORA 3D CREALITY CR-10</t>
  </si>
  <si>
    <t>Si está en la toma virtual de inventarios</t>
  </si>
  <si>
    <t>IMPRESORA 3D ENDER-5</t>
  </si>
  <si>
    <t>3H7DQ13</t>
  </si>
  <si>
    <t>COMPUTADOR DELL CORE I 7 9 Gen</t>
  </si>
  <si>
    <t>523HQ13</t>
  </si>
  <si>
    <t>BQGHQ13</t>
  </si>
  <si>
    <t>7H7DQ13</t>
  </si>
  <si>
    <t>4TTHQ13</t>
  </si>
  <si>
    <t>6V8HQ13</t>
  </si>
  <si>
    <t>FXTHQ13</t>
  </si>
  <si>
    <t>JXDQ13</t>
  </si>
  <si>
    <t>NOMBRE DINAMIZADOR DE ÁREA:</t>
  </si>
  <si>
    <t>JHON GUERRERO</t>
  </si>
  <si>
    <t>DISEÑO 3D Y PROTOTIPADO</t>
  </si>
  <si>
    <t>CANTIDAD DE CONSUMO 2023</t>
  </si>
  <si>
    <t>TRANSISTOR 2N3906</t>
  </si>
  <si>
    <t>Elemento Electrónico</t>
  </si>
  <si>
    <t>TRANSISTOR PNP TIP 32C</t>
  </si>
  <si>
    <t>TRANSISTOR NPN TIP31C</t>
  </si>
  <si>
    <t>REGULADOR DE VOLTAJE LM7805</t>
  </si>
  <si>
    <t>REGULADOR DE VOLTAJE LM7905</t>
  </si>
  <si>
    <t>MOTOR PASO A PASO CON CAJA REDUCTORA DE 1 Nm</t>
  </si>
  <si>
    <t>Cables micro USB 2.0 2m</t>
  </si>
  <si>
    <t>Cables USB-C shield trenzado 2 m</t>
  </si>
  <si>
    <t>Accesorio extensión</t>
  </si>
  <si>
    <t>KIT arduino # 2</t>
  </si>
  <si>
    <t>Elementos Electrónicos</t>
  </si>
  <si>
    <t>18 con 1 kit incompleto</t>
  </si>
  <si>
    <t>Servo Motor. Servo digital, voltaje 4.8V a 6V DC, con corriente de 1000mA. Ideal para robótica, posee rotación de 180º, Con torque de 4Kg*cm. Con velocidad de 60º/0.2 segundos. Dimensiones 40.4mm x 20mm x 36mm, Peso 36g</t>
  </si>
  <si>
    <t>Servo Motor. Servo digital, voltaje 4.8V a 6V DC, con corriente de 1000mA. Ideal para robótica, posee rotación de 180º, Con torque de 12Kg*cm. Con velocidad de 60º/0.2 segundos. Dimensiones 40.4mm x 20mm x 36mm, Peso 36g</t>
  </si>
  <si>
    <t>Tarjeta L298 para control de motores de 2 A. a partir de arduino o microcontroladores</t>
  </si>
  <si>
    <t>Filamento de ABS 1.75 mm Impresora 3D verde</t>
  </si>
  <si>
    <t>Material de impresión</t>
  </si>
  <si>
    <t>Unidad - Rollo</t>
  </si>
  <si>
    <t>Filamento de ABS1.75 mm Impresora 3D azul</t>
  </si>
  <si>
    <t>Filamento de ABS 1.75 mm Impresora 3D Rojo</t>
  </si>
  <si>
    <t>Filamento de ABS 1.75 mm Impresora 3D Amarillo / Blanco/Wood</t>
  </si>
  <si>
    <t>Filamento de FLEXIBLE 1.75 mm Impresora 3D Amarillo</t>
  </si>
  <si>
    <t>Filamento de FLEXIBLE1.75 mm Impresora 3D negro/Azul</t>
  </si>
  <si>
    <t>Filamento de FLEXIBLE1.75 mm Impresora 3D transparente</t>
  </si>
  <si>
    <t>Filamento de FLEXIBLE1.75 mm Impresora 3D blanco</t>
  </si>
  <si>
    <t>Filamento de PLA 1.75 mm Impresora 3D blanco</t>
  </si>
  <si>
    <t>Lamina Acrilico 70 x 50 cm grosor 5 mm</t>
  </si>
  <si>
    <t>Material de corte y grabado</t>
  </si>
  <si>
    <t>Unidad -1/4 lamina</t>
  </si>
  <si>
    <t>Lamina Acrilico 70 x 50 cm grosor 3 mm</t>
  </si>
  <si>
    <t>Lamina Acrilico 70 x 50 cm grosor 12 mm</t>
  </si>
  <si>
    <t>Filamento de PLA 1.75 mm Impresora 3D transparente/Natural</t>
  </si>
  <si>
    <t>Filamento de PLA 1.75 mm Impresora 3D Rojo BIMEK</t>
  </si>
  <si>
    <t>ELEMENTO NUEVO</t>
  </si>
  <si>
    <t>Filamento de PLA 1.75 mm Impresora 3D Negro BIMEK</t>
  </si>
  <si>
    <t>Filamento de PLA 1.75 mm Impresora 3D Azul BIMEK</t>
  </si>
  <si>
    <t>Filamento de PLA 1.75 mm Impresora 3D Verde Neon BIMEK</t>
  </si>
  <si>
    <t>Filamento de PLA 1.75 mm Impresora 3D Blanco BIMEK</t>
  </si>
  <si>
    <t>Filamento de PLA 1.75 mm Impresora 3D Amarillo BIMEK</t>
  </si>
  <si>
    <t>Prensa de banco giratoria 5 pulgadas  en hierro fundido</t>
  </si>
  <si>
    <t>Herramienta</t>
  </si>
  <si>
    <t>Juego de llaves Torx 9 piezas T8 - T50</t>
  </si>
  <si>
    <t>Kit Juego de limas X5 en acero T8:plana,media caña,redonda,triangulo,cuadrada</t>
  </si>
  <si>
    <t>15 LIMAS</t>
  </si>
  <si>
    <t>Mototool dremel 400n con 36 accesorios 335-01</t>
  </si>
  <si>
    <t>Rodamiento de 10 mm diametro eje</t>
  </si>
  <si>
    <t>Mouse Trust 6 botones</t>
  </si>
  <si>
    <t>Nivel de resina industrial Stanley 45 cm</t>
  </si>
  <si>
    <t>Motor Creality 42-34</t>
  </si>
  <si>
    <t>Taladro stanley inhalambrico V20 lithium</t>
  </si>
  <si>
    <t>Soporte para Fresado Mini máquina de fresado de precisión mesa de trabajo multifunción taladro Vise Fixture mesa de trabajo (grande (13.8"-3.9"))</t>
  </si>
  <si>
    <t>Dremel Worksatiton</t>
  </si>
  <si>
    <t>Cama De Cristal Creality Ender 5 Cama de vidrio es compatible con creality ender 5 Dimensiones 250 x 250 x 4 mm - Superficie Magnetica</t>
  </si>
  <si>
    <t>Cama De Cristal Creality CR Max 10 Cama de vidrio es compatible con creality CR Max 10 - Dimensiones 450 x 450 x 7 mm - Superficie Magnetica</t>
  </si>
  <si>
    <t>Lija Papel de lija #: (60, 80, 12, 160, 220,320, 400, 600, 1200, 1500)</t>
  </si>
  <si>
    <t>Material</t>
  </si>
  <si>
    <t>Panel Solar de 12V 2A Potencia máxima: 25 vatios.</t>
  </si>
  <si>
    <t>Equipo/Elemento</t>
  </si>
  <si>
    <t>ARDUINO WeMos D1 ESP8266</t>
  </si>
  <si>
    <t>Juego de Bisturi Pro Para cortar papel</t>
  </si>
  <si>
    <t>Tornillo tornillo torx M4 x 20 mm</t>
  </si>
  <si>
    <t>Calibrador Pie de Rey 12pulg</t>
  </si>
  <si>
    <t>Acelerometro y giroscopio</t>
  </si>
  <si>
    <t>CAUTIN WELLER 15W SP15NUS</t>
  </si>
  <si>
    <t>Cinta aislante</t>
  </si>
  <si>
    <t>Cinta LED 3528 Siliconada con Adhesivo</t>
  </si>
  <si>
    <t>Cinta Métrica Flexómetro</t>
  </si>
  <si>
    <t>Cortafrio grande</t>
  </si>
  <si>
    <t>Cortafrío pequeño</t>
  </si>
  <si>
    <t>DIODO led 3mm Led amarillo</t>
  </si>
  <si>
    <t>DIODO led 3mm Led azul</t>
  </si>
  <si>
    <t>DIODO led 3mm Led rojo</t>
  </si>
  <si>
    <t>DIODO led 3mm Led verde</t>
  </si>
  <si>
    <t xml:space="preserve">DIODO led 3mm. Led difuso color blanco  frio </t>
  </si>
  <si>
    <t>DIODO led TRICOLOR 5mm</t>
  </si>
  <si>
    <t>ESCUADRA</t>
  </si>
  <si>
    <t>Filamento para impresión 3D PLA 1.75MM 1KG</t>
  </si>
  <si>
    <t>Filamento PETG 1.75mm 1kg</t>
  </si>
  <si>
    <t>Filamento TPU 1.75mm 500g</t>
  </si>
  <si>
    <t>Fotorresistencia</t>
  </si>
  <si>
    <t>Gafas de protección anti virutas</t>
  </si>
  <si>
    <t>Gafas de protección corte láser</t>
  </si>
  <si>
    <t xml:space="preserve">Guantes G40 Nitrilo </t>
  </si>
  <si>
    <t>Hotend Kit  Creality Original Ender 5 Compatible con Ender 5</t>
  </si>
  <si>
    <t>JUEGO DE DESTORNILLADORES</t>
  </si>
  <si>
    <t>Lamina Acrilico color naranja neon 3mm</t>
  </si>
  <si>
    <t>lamina de Acrilico 5mm</t>
  </si>
  <si>
    <t>Lámina de Acrilico de 3mm Negro</t>
  </si>
  <si>
    <t>Lámina de Acrilico de 3mm Transparente</t>
  </si>
  <si>
    <t>lámina de caucho o goma Tamaño carta 21.5 x 27.9 cm espesor   2.3 mm</t>
  </si>
  <si>
    <t>Lámina de MDF 3mm</t>
  </si>
  <si>
    <t>Lámina de MDF 5mm</t>
  </si>
  <si>
    <t>LÁMINA DE POLIESTIRENO</t>
  </si>
  <si>
    <t>Lámina Triplex</t>
  </si>
  <si>
    <t>Llanta de 4 cm para Motorreductor</t>
  </si>
  <si>
    <t>Llaves combinadas</t>
  </si>
  <si>
    <t>Mini luxómetro digital UT383S</t>
  </si>
  <si>
    <t>Módulo de temperatura y humedad DHT22</t>
  </si>
  <si>
    <t>Módulo LCD 1602A 16X2 conversor I2c</t>
  </si>
  <si>
    <t>Pasta para Soldar</t>
  </si>
  <si>
    <t xml:space="preserve">Pinza tipo pelacables en metal </t>
  </si>
  <si>
    <t>Wifi Box Creality
  Compatible con las series CR10   Ender 3 y Ender 5</t>
  </si>
  <si>
    <t>Multimetros</t>
  </si>
  <si>
    <t> </t>
  </si>
  <si>
    <t>Cinta metrica</t>
  </si>
  <si>
    <t>FACILITADORA TECNOACADEMIA</t>
  </si>
  <si>
    <t xml:space="preserve">JOHN JAIRO MOTTA CALDERON </t>
  </si>
  <si>
    <t>TECNOACADEMIA</t>
  </si>
  <si>
    <t>1C3QWS2</t>
  </si>
  <si>
    <t>TIPO ELEMENTO DEVOLUTIVO UNIDAD DE MEDIDA UNIDAD PROCESADOR AMD ATHLON II DUAL CORE 2.3 GHZ DISCO DURO 500 GB MEMORIA 4 GB PANTALLA 14" PULGADAS UNIDAD LECTORA DVD-RW DOBLE CAPA</t>
  </si>
  <si>
    <r>
      <rPr>
        <b/>
        <sz val="11"/>
        <color rgb="FFFF0000"/>
        <rFont val="Calibri"/>
        <family val="2"/>
      </rPr>
      <t xml:space="preserve">No está en la toma virtual de inventarios </t>
    </r>
    <r>
      <rPr>
        <b/>
        <sz val="11"/>
        <color rgb="FF000000"/>
        <rFont val="Calibri"/>
        <family val="2"/>
      </rPr>
      <t>(</t>
    </r>
    <r>
      <rPr>
        <sz val="11"/>
        <color rgb="FF000000"/>
        <rFont val="Calibri"/>
        <family val="2"/>
      </rPr>
      <t>Falta activaciòn Windows</t>
    </r>
    <r>
      <rPr>
        <b/>
        <sz val="11"/>
        <color rgb="FF000000"/>
        <rFont val="Calibri"/>
        <family val="2"/>
      </rPr>
      <t>)</t>
    </r>
  </si>
  <si>
    <t>9M3QWS2</t>
  </si>
  <si>
    <t>GDYPWS2</t>
  </si>
  <si>
    <t>994PWS2</t>
  </si>
  <si>
    <t>GH0QWS2</t>
  </si>
  <si>
    <r>
      <rPr>
        <b/>
        <sz val="11"/>
        <color rgb="FFFF0000"/>
        <rFont val="Calibri"/>
        <family val="2"/>
      </rPr>
      <t xml:space="preserve">No está en la toma virtual de inventarios </t>
    </r>
    <r>
      <rPr>
        <sz val="11"/>
        <color rgb="FF000000"/>
        <rFont val="Calibri"/>
        <family val="2"/>
      </rPr>
      <t>(Falta activaciòn Windows)</t>
    </r>
  </si>
  <si>
    <r>
      <rPr>
        <b/>
        <sz val="11"/>
        <color rgb="FFFF0000"/>
        <rFont val="Calibri"/>
        <family val="2"/>
      </rPr>
      <t>No está en la toma virtual de inventarios</t>
    </r>
    <r>
      <rPr>
        <b/>
        <sz val="11"/>
        <color rgb="FF000000"/>
        <rFont val="Calibri"/>
        <family val="2"/>
      </rPr>
      <t xml:space="preserve"> </t>
    </r>
    <r>
      <rPr>
        <sz val="11"/>
        <color rgb="FF000000"/>
        <rFont val="Calibri"/>
        <family val="2"/>
      </rPr>
      <t>(Falta activaciòn Windows)</t>
    </r>
  </si>
  <si>
    <t>Mobile-CASSY 2 wifi</t>
  </si>
  <si>
    <t>Dispositivo de medición para experimentos y demostraciones para el estudiante en el campo de las ciencias naturales:
 • la visualización amplia del valor medido se enciende
 • detección automática de sensores, compatible con todos los sensores de la familia CASSY y sensores M
 • tomas de seguridad de 4 mm
 para U, I, P y E como también toma para sonda de temperatura Tipo K NiCr-Ni integrado
 • operación intuitiva a través de una rueda táctil
 • registro rápido de valores de medición opcionalmente con disparador y tiempo de espera (también utilizable como osciloscopio)
 • representación gráfica y evaluación en el dispositivo (por ejemplo: libre elección de los ejes de coordenadas, zoom y línea recta de ajuste)
 • puerto USB para presentación y evaluación en PC con soporte completo CASSY Lab 2 (524 220)
 • conexión USB stick para un fácil transporte de datos de medición y capturas de pantalla incluso sin una PC
 • con un Pie de soporte permite un ángulo de visión fácil
 • con wifi integradaMobile-CASSY 2 wifi Cargador de batería
 Sensor de temperatura NiCr-Ni
 Datos técnicos:
 Pantalla de gráficos: 9 cm (3,5"), color QVGA (ajustable hasta 400 cd/m²) Entradas: 3 (utilizar simultáneamente) Entrada A: U o sensor CASSY o sensor M
 Entrada B: I o sensor CASSY o sensor M
 Entrada ϑ: temperatura Rango de medición U±0,1/±0,3/±1/±3/±10/±30 V
 Rango de medición I:
 ±0,03/±0,1/±0,3/±1/±3 A
 Rango de medición ϑ: -200 ... +200 °C / - 200 ... +1200 °C
 Conexiones de sensores: cada 2 para sensores CASSY y sensores M Frecuencia de muestreo: max. 500,000 valores/segundos
 Resolución: 12 bit
 Resolución del tiempo de las entradas del temporizador: 20 ns
 Altoparlante: integrado para los tonos de las teclas y para el tubo contador GM (se pueden desactivar según sea necesario) Dispositivo de almacenamiento de datos: Micro tarjeta SD para almacenar más de mil archivos de medición y capturas de pantalla
 wifi: 802.11 b/g/n como punto de acceso o cliente (WPA/WPA2)
 Servidor VNC: integrado
 Puertos USB: 1 cada uno para conectar un memoria USB y una PC
 Capacidad de la batería: 14 watt-horas (tamaño AA, reemplazable)
 Duración de la batería: 8 h durante funcionamiento, varios años en espera Cerradura de Kensington: como protección contra el robo
 Dimensiones: 175 mm x 95 mm x 40 mm
 Adaptador de carga para 4 Mobile- CASSY 2 (524 0034) y bandeja de almacenamiento para Mobile-CASSY 2 (524 0039) como accesorio disponible.</t>
  </si>
  <si>
    <r>
      <rPr>
        <b/>
        <sz val="11"/>
        <color rgb="FFFF0000"/>
        <rFont val="Calibri"/>
        <family val="2"/>
      </rPr>
      <t xml:space="preserve">No está en la toma virtual de inventarios </t>
    </r>
    <r>
      <rPr>
        <b/>
        <sz val="11"/>
        <color rgb="FF000000"/>
        <rFont val="Calibri"/>
        <family val="2"/>
      </rPr>
      <t xml:space="preserve">( </t>
    </r>
    <r>
      <rPr>
        <sz val="11"/>
        <color rgb="FF000000"/>
        <rFont val="Calibri"/>
        <family val="2"/>
      </rPr>
      <t>6</t>
    </r>
    <r>
      <rPr>
        <b/>
        <sz val="11"/>
        <color rgb="FF000000"/>
        <rFont val="Calibri"/>
        <family val="2"/>
      </rPr>
      <t xml:space="preserve"> </t>
    </r>
    <r>
      <rPr>
        <sz val="11"/>
        <color rgb="FF000000"/>
        <rFont val="Calibri"/>
        <family val="2"/>
      </rPr>
      <t xml:space="preserve">mobile-CASSY 2- 524005W, con adaptador, sonda de perlas y manual de inicio rapido </t>
    </r>
    <r>
      <rPr>
        <b/>
        <sz val="11"/>
        <color rgb="FF000000"/>
        <rFont val="Calibri"/>
        <family val="2"/>
      </rPr>
      <t>)</t>
    </r>
  </si>
  <si>
    <t>CASSY Lab 2</t>
  </si>
  <si>
    <t>Nuevo desarrollo del eficaz software CASSY Lab para el registro y evaluación de datos de la familia de interfaces y sensores CASSY, con ayuda detallada y muchos ejemplos de aplicación integrados.
 • Soporta simultáneamente hasta 8 interfaces Sensor-CASSY 2, Sensor- CASSY y Power-CASSY en un puerto USB o en uno serial.
 • Soporta las interfaces Pocket- CASSY, Mobile-CASSY o Power Analyser CASSY en distintos puertos USB.
 • Soporta el Aparato de Medición de Potencia de Joules y Watts, así como los Instrumentos Universales de Medición de física, química y biología.
 • Soporta todas las unidades sensoras CASSY.
 • Soporta además numerosos dispositivos en el puerto serial (por ej. VideoCom, Detector de Posición Infrarojo, balanzas).
 • Manejo simple "Plug and Play", es decir, las CASSYs conectadas y las unidades sensoras son reconocidas automáticamente y representadas gráficamente, las entradas y salidas son activadas mediante un clic y los ajustes típicos de experimentos son realizados automáticamente (dependiendo de la unidad sensora conectada).
 • Visualización de los datos medidos en instrumentos analógicos, digitales, tablas o diagramas (también en forma simultánea y con libre asignación de ejes).
 • Adquisición de datos manual (mediante tecla) o automática (ajustando previamente los distintos parámetros de medición como intervalo de tiempo, tiempo de medición, corrida previa, trigger).
 • Evaluaciones potentes, como por ej. diferentes ajustes (recta, parábola, hipérbola, función exponencial, función libre), integrales, rotulación de diagramas, cálculo de cualquier tipo de fórmula, diferenciación, integración, transformada de Fourier.
 • Archivos de ensayos en formato XML (se puede importar también archivos de ensayos que fueron creados con CASSY Lab 1).
 • Exportación confortable de datos y diagramas por medio del portapapeles.
 • Dentro de los archivos de ensayos creados por el usuario se puede incluir breves documentos informativos.
 • Más de 150 ejemplos de ensayos con descripciones muy detalladas de las áreas de física, química y biología.
 • Representación gráfica de la asignación de la interfaz CASSY, de las unidades sensoras y terminales de conexión al cargar un archivo de ensayo.
 • Actualizaciones gratuitas y versiones de demostración bajo http://www.ld- didactic.com
 • Requisitos del sistema: Windows XP/Vista/7/8/10 (32+64 bits), 1 puerto USB libre (para dispositivos USB) o 1 puerto serial libre (para dispositivos seriales), soporta procesadores múltiples</t>
  </si>
  <si>
    <r>
      <rPr>
        <b/>
        <sz val="11"/>
        <color rgb="FFFF0000"/>
        <rFont val="Calibri"/>
        <family val="2"/>
      </rPr>
      <t xml:space="preserve">No está en la toma virtual de inventarios </t>
    </r>
    <r>
      <rPr>
        <sz val="11"/>
        <color rgb="FF000000"/>
        <rFont val="Calibri"/>
        <family val="2"/>
      </rPr>
      <t>(Licencia)</t>
    </r>
  </si>
  <si>
    <t>LeyLab</t>
  </si>
  <si>
    <t>ADMINISTRACIÓN DE LABORATORIO (LEYLAB) Y EDICIÓN DE LITERATURA EXPERIMENTAL EN HTML5 INTERACTIVA (LAB DOCS) SIN Y CON ACCESO A INTERNET</t>
  </si>
  <si>
    <t>Lab Docs Editor</t>
  </si>
  <si>
    <t>Sensor de fuerza S, ±50 N</t>
  </si>
  <si>
    <t>Se conecta directamente a CASSY (524 013, 524 006, 524 005W, 524 018)
 o Medidor universal para Física (531 835) para la medición de
 componentes de fuerzas de hasta ±50 N (p.ej. péndulo de resorte o componentes de fuerza centrífuga). El sensor de fuerza S está compuesto por un paralelogramo con dos elementos de flexión, de los cuales uno está provisto de un puente completo de bandas extensométricas (DMS). Esta rígida construcción permite medir componentes de fuerza en cualquier posición del sensor. Si se montan varios sensores de manera ortogonal, se pueden medir p.ej. los vectores de fuerza de un péndulo de torsión rígido, o de un péndulo de hilo oscilando circularmente.
 Rangos de medición:
 ±0,5/±1,5/±5/±15/±50 N
 Resolución: 0,1 % del rango de medición Compensación (tara): ±50 N en cada rango de medición
 Sujeción: con tornillos de fijación en el material de soporte
 Conexión: conector SubD15 para CASSY
 Largo del cable: 2 m
 Dimensiones: 58 mm x 43 mm x 20 mm
 Peso: 130 g</t>
  </si>
  <si>
    <r>
      <rPr>
        <b/>
        <sz val="11"/>
        <color rgb="FFFF0000"/>
        <rFont val="Calibri"/>
        <family val="2"/>
      </rPr>
      <t xml:space="preserve">No está en la toma virtual de inventarios </t>
    </r>
    <r>
      <rPr>
        <sz val="11"/>
        <color rgb="FF000000"/>
        <rFont val="Calibri"/>
        <family val="2"/>
      </rPr>
      <t>(4 sensores)</t>
    </r>
  </si>
  <si>
    <t>Sonda B multiuso S</t>
  </si>
  <si>
    <t>Para la medición axial o tangencial de la densidad de flujo magnético con CASSY (524 013, 524 006, 524 005W, 524 018)
 o Medidor universal para Física
 (531 835). Inclusive varilla de soporte con rosca.
 Recomendamos el uso del cable de extensión (50 111) para conectar la sonda al interface CASSY.
 Rangos de medición:
 ±10/±30/±100/±300/±1000 mT
 Dirección de medición: conmutable Error de medición: ±2 % adicional 0,5 % del total del rango de medición</t>
  </si>
  <si>
    <r>
      <rPr>
        <b/>
        <sz val="11"/>
        <color rgb="FFFF0000"/>
        <rFont val="Calibri"/>
        <family val="2"/>
      </rPr>
      <t>No está en la toma virtual de inventarios</t>
    </r>
    <r>
      <rPr>
        <sz val="11"/>
        <color rgb="FFFF0000"/>
        <rFont val="Calibri"/>
        <family val="2"/>
      </rPr>
      <t xml:space="preserve"> </t>
    </r>
    <r>
      <rPr>
        <sz val="11"/>
        <color rgb="FF000000"/>
        <rFont val="Calibri"/>
        <family val="2"/>
      </rPr>
      <t>(1 sonda)</t>
    </r>
  </si>
  <si>
    <t>Advanced Science Kit - Juego MEC 6</t>
  </si>
  <si>
    <t>Para 1 grupo de trabajo con 18 aparatos para montar experimentos para estudiar los temas siguientes movimiento uniformes, movimiento uniformemente acelerado, caída libre y experimentos de choque, en maleta con la forma de los aparatos.
 Contenido:
 1 Sedal1 Carro de medición
 1 Muelle y amortiguador
 1 Pesas de impulsión, juego
 1 Pesas suplementarias 100 g
 1 Pesas suplementarias 50 g
 2 Jinetillo con pinza
 2 Barrera de luz M
 1 Carcasa de la barrera de luz
 1 Dispositivo de comenzar, carro
 1 Dispositivo de comenzar, bola
 1 Rueda de radios
 1 Bola de acero 20 mm
 1 Pasta para choque inelástico
 1 Caja de almacenaje</t>
  </si>
  <si>
    <r>
      <rPr>
        <b/>
        <sz val="11"/>
        <color rgb="FFFF0000"/>
        <rFont val="Calibri"/>
        <family val="2"/>
      </rPr>
      <t xml:space="preserve">No está en la toma virtual de inventarios </t>
    </r>
    <r>
      <rPr>
        <sz val="11"/>
        <color rgb="FF000000"/>
        <rFont val="Calibri"/>
        <family val="2"/>
      </rPr>
      <t>(3 Kits)</t>
    </r>
  </si>
  <si>
    <t>Riel de metal de precisión, 100 cm</t>
  </si>
  <si>
    <t>Para intentos de estudiantes y pasantías. Para ser utilizado como un carril con el carro de medición (337 00) o como un banco óptico con jinetillos con pinza (460 95). Perfil robusto, libre de torsión con superficie de soporte antideslizante.
 Longitud: 100 cm
 Escala lateral: división en cm y dm Escala de mm adicional en el interior</t>
  </si>
  <si>
    <r>
      <rPr>
        <b/>
        <sz val="11"/>
        <color rgb="FFFF0000"/>
        <rFont val="Calibri"/>
        <family val="2"/>
      </rPr>
      <t xml:space="preserve">No está en la toma virtual de inventarios </t>
    </r>
    <r>
      <rPr>
        <sz val="11"/>
        <color rgb="FF000000"/>
        <rFont val="Calibri"/>
        <family val="2"/>
      </rPr>
      <t>(5 rieles)</t>
    </r>
  </si>
  <si>
    <t>Carro de medición</t>
  </si>
  <si>
    <t>para experimentos cinematicos y dinamicos en combinación con el carril metalico de precisión; con pasador de retención, pinzas de fijación y casquillos para montar los accesorios; con cubeta de almacenamiento.
 Masa: 85 g (con pesas ranuradas completables hasta 100 g)
 Dimensiones: 106 mm x 56 mm x 42 mm</t>
  </si>
  <si>
    <r>
      <rPr>
        <b/>
        <sz val="11"/>
        <color rgb="FFFF0000"/>
        <rFont val="Calibri"/>
        <family val="2"/>
      </rPr>
      <t xml:space="preserve">No está en la toma virtual de inventarios </t>
    </r>
    <r>
      <rPr>
        <sz val="11"/>
        <color rgb="FF000000"/>
        <rFont val="Calibri"/>
        <family val="2"/>
      </rPr>
      <t>(6 carros de medicion)</t>
    </r>
  </si>
  <si>
    <t>Muelle y amortiguador</t>
  </si>
  <si>
    <t>Para experimentos de choque con el carro de medición (337 00).
 Almacenamiento en la bandeja del dispositivo del carro de medición. Material de resorte: acero
 Material de la placa: aluminio Masa: 4 g cada uno</t>
  </si>
  <si>
    <r>
      <rPr>
        <b/>
        <sz val="11"/>
        <color rgb="FFFF0000"/>
        <rFont val="Calibri"/>
        <family val="2"/>
      </rPr>
      <t xml:space="preserve">No está en la toma virtual de inventarios </t>
    </r>
    <r>
      <rPr>
        <sz val="11"/>
        <color rgb="FF000000"/>
        <rFont val="Calibri"/>
        <family val="2"/>
      </rPr>
      <t>(5 unidades- muelle y amortiguador)</t>
    </r>
  </si>
  <si>
    <t>Sistema de rotación</t>
  </si>
  <si>
    <t>para los experimentos fundamentales de las leyes de los movimientos rotativos uniformes o acelerados y para estudiar el mantenimiento del movimiento rotativo; concebido para una proyección con el proyector de trabajo.
 Contenido:
 1 plancha base con eje central y disco giratorio inferior
 1 disco giratorio superior con reticula de medición
 3 discos adicionales
 1 disco graduado
 1 polea de reenvio sobre varilla de soporte
 10 elementos de accionamiento1 par de imanes enchufables para experimentos de colisión
 1 par de lengüetas de interrupción
 1 fototransistor sobre varilla de sujeción para el palpado de las marcas de medida
 1 bandeja para guardar los instrumentos de 25 cm x 29 cm</t>
  </si>
  <si>
    <r>
      <rPr>
        <b/>
        <sz val="11"/>
        <color rgb="FFFF0000"/>
        <rFont val="Calibri"/>
        <family val="2"/>
      </rPr>
      <t>No está en la toma virtual de inventarios</t>
    </r>
    <r>
      <rPr>
        <sz val="11"/>
        <color rgb="FF000000"/>
        <rFont val="Calibri"/>
        <family val="2"/>
      </rPr>
      <t xml:space="preserve"> (4 Kits de sistema de rotaciòn)</t>
    </r>
  </si>
  <si>
    <t>Barrera de luz M</t>
  </si>
  <si>
    <t>Barrera de luz para medir períodos, los tiempos transcurridos, espacio y velocidades en la carril de alumnos o estudiantes durante la caída libre con el Mobile-CASSY 2 (524 005/524 005W),
 conectable en cascada. Resolución de tiempo: 100 ns
 Resolución de espacio: 5 mm cuando se utiliza la rueda de radios
 En cascada: hasta 5 barreras de luz (por ejemplo, para mediciones de tiempos transcurridos o hasta 5 medición de la velocidad consecutiva en una carril.) Fijación: encaje entre los carril de alumnos (460 81/460 82) o con rosca M6 Largo del cable: 1 m
 Conexión: Mini-DIN
 Tensión de alimentación: 5 V CC mediante Mini-DIN
 Dimensiones: 120 mm x 115 mm x 30 mm
 Peso: 180 g
 Accesorios recomendados:
 Radios (524 4322)
 Para la fijación de una barrera de luz M para la medición continua de espacio y velocidades
 Dispositivo de comenzar, carro (524 4323)
 Para la fijación de una barrera de luz M para iniciar automáticamente la medición del tiempo en el inicio del movimiento en una carril (en lugar de un imán de retención)
 Dispositivo de comenzar, bola (524 4324)
 Para la fijación de una barrera de luz M para iniciar automáticamente la medición del tiempo en el inicio de la caída libre de una bola (en lugar de un imán de retención)</t>
  </si>
  <si>
    <r>
      <rPr>
        <b/>
        <sz val="11"/>
        <color rgb="FFFF0000"/>
        <rFont val="Calibri"/>
        <family val="2"/>
      </rPr>
      <t xml:space="preserve">No está en la toma virtual de inventarios </t>
    </r>
    <r>
      <rPr>
        <sz val="11"/>
        <color rgb="FF000000"/>
        <rFont val="Calibri"/>
        <family val="2"/>
      </rPr>
      <t>(7 barreras de luz M)</t>
    </r>
  </si>
  <si>
    <r>
      <rPr>
        <b/>
        <sz val="11"/>
        <color rgb="FFFF0000"/>
        <rFont val="Calibri"/>
        <family val="2"/>
      </rPr>
      <t xml:space="preserve">No está en la toma virtual de inventarios </t>
    </r>
    <r>
      <rPr>
        <sz val="11"/>
        <color rgb="FF000000"/>
        <rFont val="Calibri"/>
        <family val="2"/>
      </rPr>
      <t>( 1 mobile-CASSY 2- 524005W, con adaptador, sonda de perlas y manual de inicio rapido)</t>
    </r>
  </si>
  <si>
    <t>Advanced Science Kit - Juego BEL</t>
  </si>
  <si>
    <t>Con 15 aparatos básicos para los experimentos en electricidad y en electrónica, con caja moldeade para almacenar los aparatos.
 Contenido:
 1 Tablero de conexiones A4 1 Par de portaplacas
 1 Juego de 10 conectores puente
 2 Conectores empalmadores
 2 Pinzas de cocodrilo, desnudas 1 STE Resistencia, 47 Ohm
 2 STE Resistencias, 100 Ohm
 2 STE Portalámparas E10, lateral
 1 STE Interruptor basculante, ON/OFF 2 STE Portabaterias</t>
  </si>
  <si>
    <r>
      <rPr>
        <b/>
        <sz val="11"/>
        <color rgb="FFFF0000"/>
        <rFont val="Calibri"/>
        <family val="2"/>
      </rPr>
      <t xml:space="preserve">No está en la toma virtual de inventarios </t>
    </r>
    <r>
      <rPr>
        <sz val="11"/>
        <color rgb="FF000000"/>
        <rFont val="Calibri"/>
        <family val="2"/>
      </rPr>
      <t>(1 Kit BEL)</t>
    </r>
  </si>
  <si>
    <t>Advanced Science Kit - Juego ELI 1</t>
  </si>
  <si>
    <t>Con 8 aparatos complementarios específicos para experimentos adicionales en "Electricidad" con caja moldeada para almacenar los aparatos. Contenido:
 2 STE Conmutadores, monopolares 1 STE Placa para arrollar alambre
 1 Juego de conductores/no conductores 1 Lámina bimetálica, 125 x 25 mm
 1 Lámina flexible con regleta de contacto 2 STE soportes conectores</t>
  </si>
  <si>
    <r>
      <rPr>
        <b/>
        <sz val="11"/>
        <color rgb="FFFF0000"/>
        <rFont val="Calibri"/>
        <family val="2"/>
      </rPr>
      <t xml:space="preserve">No está en la toma virtual de inventarios </t>
    </r>
    <r>
      <rPr>
        <sz val="11"/>
        <color rgb="FF000000"/>
        <rFont val="Calibri"/>
        <family val="2"/>
      </rPr>
      <t>(1 Kit ELI 1)</t>
    </r>
  </si>
  <si>
    <t>Fuente de alimentación de tensión extrabaja 3/6/9/12 V</t>
  </si>
  <si>
    <t>Fuente de alimentación para experimentos eléctricas y electrónicas simples. Voltaje de salida ajustable en pasos; protegido frente a sobrecargas. Salidas: 3/6/9/12 V CA y CC Capacidad de carga: 3 A
 Conexión: dos pares clavijeros de 4 mm para CA y CC
 Separación eléctrica: transformador de seguridad según DIN EN 61558-2-6 (compatible con RiSU)
 Fusible: protección térmica de sobrecarga
 Consumo de potencia: 60 VA Voltaje de entrada: 115 V, 50/60 Hz Dimensiones: 21 cm x 9 cm x 17 cm
 Peso: 2,6 kg</t>
  </si>
  <si>
    <r>
      <rPr>
        <b/>
        <sz val="11"/>
        <color rgb="FFFF0000"/>
        <rFont val="Calibri"/>
        <family val="2"/>
      </rPr>
      <t xml:space="preserve">No está en la toma virtual de inventarios </t>
    </r>
    <r>
      <rPr>
        <sz val="11"/>
        <color rgb="FF000000"/>
        <rFont val="Calibri"/>
        <family val="2"/>
      </rPr>
      <t>(1 Fuente)</t>
    </r>
  </si>
  <si>
    <t>Condensador 1 µF, STE 2/19</t>
  </si>
  <si>
    <t>Voltaje admisible máx.: 100 V Tolerancia: 20%</t>
  </si>
  <si>
    <t>Galvanómetro de bobina móvil</t>
  </si>
  <si>
    <t>para experimentos cuantitativos, en caja plegable; punto cero en el centro.
 División de la escala: -15 hasta +15 Gamas de medidas: aprox. ±150 mV; aprox. ±150 µA CC
 Resistencia interna: aprox. 1000 ohmios Angulo de inclinación de la placa frontal: 15/30/45/60/75/90°
 Dimensiones: 7 cm x 7 cm x 4 cm</t>
  </si>
  <si>
    <r>
      <rPr>
        <b/>
        <sz val="11"/>
        <color rgb="FFFF0000"/>
        <rFont val="Calibri"/>
        <family val="2"/>
      </rPr>
      <t xml:space="preserve">No está en la toma virtual de inventarios </t>
    </r>
    <r>
      <rPr>
        <sz val="11"/>
        <color rgb="FF000000"/>
        <rFont val="Calibri"/>
        <family val="2"/>
      </rPr>
      <t>(2 galvanometros)</t>
    </r>
  </si>
  <si>
    <t>Advanced Science Kit - Juego ESA 1</t>
  </si>
  <si>
    <t>equipo básico con 11 aparatos básicos para experimentos sobre electrostatica; Contenido:
 1 Juego dieléctrico, 300 x 300 mm
  1 Lámpara de efluvios 110 V 1 Par de pinzas de plastico
 1 Par de péndulos electrostaticos 1 Placa de influencia, 40 x 80 mm
 2 Elementos flotantes de polietileno 2 Pares de varilla de fricción de vidrio acrilico y PVC
 1 Cilindro de Faraday, sobre enchufes de 4 mm
 1 Electroscopio S</t>
  </si>
  <si>
    <r>
      <rPr>
        <b/>
        <sz val="11"/>
        <color rgb="FFFF0000"/>
        <rFont val="Calibri"/>
        <family val="2"/>
      </rPr>
      <t xml:space="preserve">No está en la toma virtual de inventarios </t>
    </r>
    <r>
      <rPr>
        <sz val="11"/>
        <color rgb="FF000000"/>
        <rFont val="Calibri"/>
        <family val="2"/>
      </rPr>
      <t>(1 Kit)</t>
    </r>
  </si>
  <si>
    <t>Fuente de alimentación 450 V</t>
  </si>
  <si>
    <t>Salidas:
 0 - 450 V CC, Ri = 5 MΩ
 1,2 - 12 V CC / 100 mA
 12 V CA / 100 mATensión de conexion: 115 V, 50/60 Hz Dimensiones: 16 x 12 x 7 cm</t>
  </si>
  <si>
    <r>
      <rPr>
        <b/>
        <sz val="11"/>
        <color rgb="FFFF0000"/>
        <rFont val="Calibri"/>
        <family val="2"/>
      </rPr>
      <t xml:space="preserve">No está en la toma virtual de inventarios </t>
    </r>
    <r>
      <rPr>
        <sz val="11"/>
        <color rgb="FF000000"/>
        <rFont val="Calibri"/>
        <family val="2"/>
      </rPr>
      <t>(1 fuente)</t>
    </r>
  </si>
  <si>
    <t>Amplificador de electrómetro</t>
  </si>
  <si>
    <t>utilizable en los experimentos de impedancia "elevada". La gama de medidas y la precisión dependen de los elementos enchufables.
 Resistencia de entrada: Ri &gt; 10-13 Ω Resistencia de salida: Ra &lt; 1 Ω, a prueba de cortocircuitos
 Gama de medición: ± 10 V, resistente a las tensiones hasta 1 kV
 Tensión de alimentación: 8 hasta 25 V</t>
  </si>
  <si>
    <r>
      <rPr>
        <b/>
        <sz val="11"/>
        <color rgb="FFFF0000"/>
        <rFont val="Calibri"/>
        <family val="2"/>
      </rPr>
      <t>No está en la toma virtual de inventarios</t>
    </r>
    <r>
      <rPr>
        <sz val="11"/>
        <color rgb="FF000000"/>
        <rFont val="Calibri"/>
        <family val="2"/>
      </rPr>
      <t xml:space="preserve"> (1 amplificador)</t>
    </r>
  </si>
  <si>
    <t>Condensador 1 nF, 160 V</t>
  </si>
  <si>
    <t>elemento enchufable STE 2/19; tolerancia: 20%</t>
  </si>
  <si>
    <r>
      <rPr>
        <b/>
        <sz val="11"/>
        <color rgb="FFFF0000"/>
        <rFont val="Calibri"/>
        <family val="2"/>
      </rPr>
      <t>No está en la toma virtual de inventarios</t>
    </r>
    <r>
      <rPr>
        <sz val="11"/>
        <color rgb="FF000000"/>
        <rFont val="Calibri"/>
        <family val="2"/>
      </rPr>
      <t xml:space="preserve"> (1 condensador)</t>
    </r>
  </si>
  <si>
    <t>Condensador 10 nF, 250 V</t>
  </si>
  <si>
    <t>elemento enchufable STE 2/19; tolerancia: 20 %</t>
  </si>
  <si>
    <r>
      <rPr>
        <b/>
        <sz val="11"/>
        <color rgb="FFFF0000"/>
        <rFont val="Calibri"/>
        <family val="2"/>
      </rPr>
      <t xml:space="preserve">No está en la toma virtual de inventarios  </t>
    </r>
    <r>
      <rPr>
        <sz val="11"/>
        <color rgb="FF000000"/>
        <rFont val="Calibri"/>
        <family val="2"/>
      </rPr>
      <t>(1 condensador)</t>
    </r>
  </si>
  <si>
    <t>Barra de conexión</t>
  </si>
  <si>
    <t>Para compensacion equipotencial entre el amplificador y el experimentador; con enchufes de 4 mm.
 Dimensiones: 11 cm x 13 mm Ø</t>
  </si>
  <si>
    <r>
      <rPr>
        <b/>
        <sz val="11"/>
        <color rgb="FFFF0000"/>
        <rFont val="Calibri"/>
        <family val="2"/>
      </rPr>
      <t xml:space="preserve">No está en la toma virtual de inventarios </t>
    </r>
    <r>
      <rPr>
        <sz val="11"/>
        <color rgb="FF000000"/>
        <rFont val="Calibri"/>
        <family val="2"/>
      </rPr>
      <t>(1 barra)</t>
    </r>
  </si>
  <si>
    <t>Mechero Bunsen, Gas natural</t>
  </si>
  <si>
    <t>diseño norma técnica alemana con regulación del aire.
 Tipo de gas: gas natural Altura: 145 mm Cabeza: 17 mm Ø Peso: 240 g</t>
  </si>
  <si>
    <r>
      <rPr>
        <b/>
        <sz val="11"/>
        <color rgb="FFFF0000"/>
        <rFont val="Calibri"/>
        <family val="2"/>
      </rPr>
      <t xml:space="preserve">No está en la toma virtual de inventarios </t>
    </r>
    <r>
      <rPr>
        <sz val="11"/>
        <color rgb="FF000000"/>
        <rFont val="Calibri"/>
        <family val="2"/>
      </rPr>
      <t>(1 unidad)</t>
    </r>
  </si>
  <si>
    <t>Manguera de gas de seguridad</t>
  </si>
  <si>
    <t>según DIN 306 64 y DVGW, alta flexibilidad.
 Longitud: 1 m
 Grosor de la pared: 2,0 mm Diámetro interno: 10 mm</t>
  </si>
  <si>
    <t>Abrazaderas para manguera</t>
  </si>
  <si>
    <t>Juego de 10 piezas para mangueras de gas que tienen un diámtro de hasta 12 mm.</t>
  </si>
  <si>
    <r>
      <rPr>
        <b/>
        <sz val="11"/>
        <color rgb="FFFF0000"/>
        <rFont val="Calibri"/>
        <family val="2"/>
      </rPr>
      <t xml:space="preserve">No está en la toma virtual de inventarios </t>
    </r>
    <r>
      <rPr>
        <sz val="11"/>
        <color rgb="FF000000"/>
        <rFont val="Calibri"/>
        <family val="2"/>
      </rPr>
      <t>(10 piezas)</t>
    </r>
  </si>
  <si>
    <t>Advanced Science Kit - Juego OPL, LED</t>
  </si>
  <si>
    <t>Juego completo de 10 aparatos para experimentos sobre optica de rayos con caja moldeada para almacenar los aparatos.
 Contenido:
 Quantity No. de catálogo Descripción
 1 459 093 Carcasa de caja de iluminacion, LED
 1 459 094 Lámpara LED
 1 459 40 Disco con escala angular
 1 459 41 Modelo de espejos combinados
 1 459 44 Cuerpo trapezoidal 60/45 x 30
 mm
 1 459 45 Cuerpo semicilíndrico r = 30 mm
 1 459 46 Prisma rectangular h=30 mm
 1 459 50 Lente modelo plano- cóncavo
 1 459 51 Cubeta rectangular 60 x 30 x 60
 mm
 1 459 52 Cubeta semicircular r
 = 30 mm
 1 648 281 STM Bandeja S16 OPL - S</t>
  </si>
  <si>
    <t>Lente modelo plano-convexo</t>
  </si>
  <si>
    <t>Para experimentos en óptica geométrica. Los cuerpos están hechos de vidrio acrílico y cada uno tiene una superficie de soporte enmarañada.
 Índice de refracción: 1,49
 Longitud de los cuerpos: 60 mm máx. Altura: 15 mm cada uno
 Distancia focal: +120 mm</t>
  </si>
  <si>
    <r>
      <rPr>
        <b/>
        <sz val="11"/>
        <color rgb="FFFF0000"/>
        <rFont val="Calibri"/>
        <family val="2"/>
      </rPr>
      <t>No está en la toma virtual de inventarios</t>
    </r>
    <r>
      <rPr>
        <sz val="11"/>
        <color rgb="FF000000"/>
        <rFont val="Calibri"/>
        <family val="2"/>
      </rPr>
      <t xml:space="preserve"> (1 lente)</t>
    </r>
  </si>
  <si>
    <t>Advanced Science Kit - Juego BOP</t>
  </si>
  <si>
    <t>Con 17 aparatos basicos para los experimentos en optica geometrica, con caja moldeade para almacenar los aparatos.
 Contenido:
 1 Juego de 2 diaphragmas con ranuras 1 Cinta metrica de acero, 1,5 m
 1 Mesa optica
 1 Varilla pequena de elongación 
 2Portabujias
 5 Jinetes con pinza 1 Lente A, f = 50 mm
 1 Lente B, f = 100 mm 1 Lente H, f = 300 mm
 1 Lampara halogena 12 V/20 W 1 Soporte para diaphragmas y diapositivas
 1 Riel metalico de precisión, 0,5 m</t>
  </si>
  <si>
    <t>Adaptador de alimentación 115 V/12 V CA</t>
  </si>
  <si>
    <t>Primario: 115 V CA, 50/60 Hz Secundario: 12 V, 20 VA Conexión: clavija hueca de 5 mm</t>
  </si>
  <si>
    <r>
      <rPr>
        <b/>
        <sz val="11"/>
        <color rgb="FFFF0000"/>
        <rFont val="Calibri"/>
        <family val="2"/>
      </rPr>
      <t xml:space="preserve">No está en la toma virtual de inventarios </t>
    </r>
    <r>
      <rPr>
        <sz val="11"/>
        <color rgb="FF000000"/>
        <rFont val="Calibri"/>
        <family val="2"/>
      </rPr>
      <t>(1 daptador)</t>
    </r>
  </si>
  <si>
    <t>Soporte para diafrágmas y diapositivas con mango</t>
  </si>
  <si>
    <t>Con dos pares de rieles con muelles en cada lado; también es apropiado para sujetar filtros, rejillas y el espejo plano (459 38). Además con dos deslizadores de diafragma para obtener un ancho de ranura adecuado. Con mango para insertar en el jinetillo con pinza (49095). Espaciado de riel: 50 mm
 Apertura: 40 mm x 40 mm</t>
  </si>
  <si>
    <r>
      <rPr>
        <b/>
        <sz val="11"/>
        <color rgb="FFFF0000"/>
        <rFont val="Calibri"/>
        <family val="2"/>
      </rPr>
      <t xml:space="preserve">No está en la toma virtual de inventarios </t>
    </r>
    <r>
      <rPr>
        <sz val="11"/>
        <color rgb="FF000000"/>
        <rFont val="Calibri"/>
        <family val="2"/>
      </rPr>
      <t>(2 soportes)</t>
    </r>
  </si>
  <si>
    <r>
      <rPr>
        <b/>
        <sz val="11"/>
        <color rgb="FFFF0000"/>
        <rFont val="Calibri"/>
        <family val="2"/>
      </rPr>
      <t xml:space="preserve">No está en la toma virtual de inventarios </t>
    </r>
    <r>
      <rPr>
        <sz val="11"/>
        <color rgb="FF000000"/>
        <rFont val="Calibri"/>
        <family val="2"/>
      </rPr>
      <t>(1 lente)</t>
    </r>
  </si>
  <si>
    <t>Pantalla transparente sobre mango</t>
  </si>
  <si>
    <t>Hecho de vidrio acrílico mateado de una cara; montado en el riel de metal de precisión (46081/82) con el riel de metal de precisión (46095).
 Dimensiones: 10 cm x 13 cm Diámetro del mango: 8 mm</t>
  </si>
  <si>
    <r>
      <rPr>
        <b/>
        <sz val="11"/>
        <color rgb="FFFF0000"/>
        <rFont val="Calibri"/>
        <family val="2"/>
      </rPr>
      <t xml:space="preserve">No está en la toma virtual de inventarios </t>
    </r>
    <r>
      <rPr>
        <sz val="11"/>
        <color rgb="FF000000"/>
        <rFont val="Calibri"/>
        <family val="2"/>
      </rPr>
      <t>(1 pantalla)</t>
    </r>
  </si>
  <si>
    <t>Lente con mango f = +50 mm</t>
  </si>
  <si>
    <t>Lente de vidrio en pantalla antideslumbrante y descripción dado al respecto. Con mango para insertar en el jinetillo con pinza (460 95).
 Dimensiones de la pantalla: 11 cm x 10 cm
 Diámetro del mango: 8 mm Descripción: Lente A Distancia focal: +50 mm Diámetro: 40 mm</t>
  </si>
  <si>
    <t>Lente con mango f = +75 mm</t>
  </si>
  <si>
    <t>Lente de vidrio en pantalla antideslumbrante y descripción dado al respecto. Con mango para insertar en el jinetillo con pinza (460 95).
 Dimensiones de la pantalla: 11 cm x 10 cm
 Diámetro del mango: 8 mm Descripción: Lente G Distancia focal: +75 mm Diámetro: 40 mm</t>
  </si>
  <si>
    <t>Lente con mango f = +200 mm</t>
  </si>
  <si>
    <t>Lente de vidrio en pantalla antideslumbrante y descripción dado al respecto. Con mango para insertar en el jinetillo con pinza (460 95).
 Dimensiones de la pantalla: 11 cm x 10 cm
 Diámetro del mango: 8 mm Descripción: Lente C Distancia focal: +200 mm Diámetro: 40 mm</t>
  </si>
  <si>
    <t>Con 17 aparatos basicos para los experimentos en optica geometrica, con caja moldeade para almacenar los aparatos.
 Contenido:
 1 Juego de 2 diaphragmas con ranuras 1 Cinta metrica de acero, 1,5 m
 1 Mesa optica
 1 Varilla pequena de elongación 2 Portabujias
 5 Jinetes con pinza 1 Lente A, f = 50 mm
 1 Lente B, f = 100 mm 1 Lente H, f = 300 mm
 1 Lampara halogena 12 V/20 W 1 Soporte para diaphragmas y diapositivas
 1 Riel metalico de precisión, 0,5 m</t>
  </si>
  <si>
    <r>
      <rPr>
        <b/>
        <sz val="11"/>
        <color rgb="FFFF0000"/>
        <rFont val="Calibri"/>
        <family val="2"/>
      </rPr>
      <t xml:space="preserve">No está en la toma virtual de inventarios </t>
    </r>
    <r>
      <rPr>
        <sz val="11"/>
        <color rgb="FF000000"/>
        <rFont val="Calibri"/>
        <family val="2"/>
      </rPr>
      <t>(1 Adaptador)</t>
    </r>
  </si>
  <si>
    <t>Riel métalico de precisión, 50 cm</t>
  </si>
  <si>
    <t>Para intentos de estudiantes y pasantías. Para ser utilizado como un banco óptico con jinetillos con pinza (460 95) ou como un carril con el carro de medición (337 00) conectando dos rieles métalico de precisión usando el conector de riel metálicos (460 85).
 Perfil robusto, libre de torsión con superficie de soporte antideslizante. Longitud: 50 cm
 Escala lateral: división en cm y dm</t>
  </si>
  <si>
    <t>Prisma de vidrio acrilico</t>
  </si>
  <si>
    <t>Equilátero, para ensayos sobre la descomposición de los colores. Indice de refracción: 1,49 Dispersión media: 0,009 Longitud de la base: 30 mm Altura: 30 mm</t>
  </si>
  <si>
    <t>Colector solar</t>
  </si>
  <si>
    <t>para calentar el agua mediante la absorción de la energia irradiada o por la absorción de la temperatura ambiental; modelo con díbil inercia tírmica; con bornes de 4 mm para la conexion de una bomba en miniatura STE; inclusive bastidor, recipiente de reserva, tubos y tapones de caucho.
 Superficie absorbente: 42 cm x 30,5 cm Contenido: aprox. 200 cm3
 Presión: max. 0,1 bar Temperatura: max. 60°C
 Dimensiones: 52 cm x 41 cm x 7 cm
 Peso: 3,6 kg</t>
  </si>
  <si>
    <r>
      <rPr>
        <b/>
        <sz val="11"/>
        <color rgb="FFFF0000"/>
        <rFont val="Calibri"/>
        <family val="2"/>
      </rPr>
      <t xml:space="preserve">No está en la toma virtual de inventarios </t>
    </r>
    <r>
      <rPr>
        <sz val="11"/>
        <color rgb="FF000000"/>
        <rFont val="Calibri"/>
        <family val="2"/>
      </rPr>
      <t>(1 colector)</t>
    </r>
  </si>
  <si>
    <t>Bomba de agua STE 10 V</t>
  </si>
  <si>
    <t>Bomba de potente para bombear agua, por ejemplo agua para colectores solares. No es autoaspirante.
 Datos técnicos:
 Tensión de operación: hasta 7 V DC Consumo de corriente: máx. 2,2 A Caudal: máx. 2200 ml / minuto Altura de elevación: &gt; 2 m
 Temperatura admisible del líquido: máx. 60 °C
 Empalmes de manguera: cada uno de 6 mm Ø
 Distancia entre conectores: 50 mm</t>
  </si>
  <si>
    <r>
      <rPr>
        <b/>
        <sz val="11"/>
        <color rgb="FFFF0000"/>
        <rFont val="Calibri"/>
        <family val="2"/>
      </rPr>
      <t>No está en la toma virtual de inventarios</t>
    </r>
    <r>
      <rPr>
        <sz val="11"/>
        <color rgb="FF000000"/>
        <rFont val="Calibri"/>
        <family val="2"/>
      </rPr>
      <t xml:space="preserve"> (ya en el equipo)</t>
    </r>
  </si>
  <si>
    <t>Aparato de alimentación CA/CC 0...12 V/3 A</t>
  </si>
  <si>
    <t>La fuente de alimentación simple para estudiantes con voltaje de salida de CC regulable y controlada y en pasos con voltaje CA ajustable; Salidas de voltaje de CA y CC aisladas galvánicamente, protección de sobrecarga confiable y protección de circuito a través de limitación de corriente electrónica (CC) y disyuntor automático (CA).
 Todas las salidas galvánicamente aisladas de la red eléctrica, sin conexión a tierra.
 Especialmente adecuado para experimentos de estudiantes de todas las edades debido a la separación segura según BG/GUV-SI 8040 (compatible con RiSU).
 Tensiones de Salida:
 0 ... 12 V CC, de ajuste progresivo, estabilizado
 2/4/6/12 V CA
 Corriente de salida: 3 A max. Rizado residual CC: &lt; 100 mV Protección de sobrecarga: CC
 electrónico, CA con fusible reiniciable Conexiones: enchufes de seguridad de 4 mm
 Tensión de la red: 115 V, 50/60 Hz Separación eléctrica: transformador de seguridad según DIN EN 61558-2-6 (compatible con RiSU)
 Dimensiones: 203 mm x 225 mm x 117 mm
 Peso: 3 kg</t>
  </si>
  <si>
    <r>
      <rPr>
        <b/>
        <sz val="11"/>
        <color rgb="FFFF0000"/>
        <rFont val="Calibri"/>
        <family val="2"/>
      </rPr>
      <t xml:space="preserve">No está en la toma virtual de inventarios </t>
    </r>
    <r>
      <rPr>
        <sz val="11"/>
        <color rgb="FF000000"/>
        <rFont val="Calibri"/>
        <family val="2"/>
      </rPr>
      <t>(1 alimentador)</t>
    </r>
  </si>
  <si>
    <t>Adaptador NiCr-Ni S, Tipo K</t>
  </si>
  <si>
    <t>Permite la conexión de dos termopares de NiCr-Ni (tipo K) para la medición de temperatura y temperatura diferencial con CASSY (524 013, 524 006,
 524 005W, 524 018) o Medidors
 universal (531 835, 531 836, 531 837).
 Rangos máximos de medición (depende del sensor):
 -200 ... +200 °C / -200 ... +1200 °C
 Resolución: 0,1 K / 1 K
 Rangos de medida para temperatura diferencial:
 -20 ... +20 °C / -200 ... +200 °C
 Resolución: 0,01 K / 0,1 K Conexiones: conector plano, tipo K
 Dimensiones: 50 mm x 25 mm x 60 mm
 Peso: 0,1 kg</t>
  </si>
  <si>
    <r>
      <rPr>
        <b/>
        <sz val="11"/>
        <color rgb="FFFF0000"/>
        <rFont val="Calibri"/>
        <family val="2"/>
      </rPr>
      <t>No está en la toma virtual de inventarios</t>
    </r>
    <r>
      <rPr>
        <sz val="11"/>
        <color rgb="FF000000"/>
        <rFont val="Calibri"/>
        <family val="2"/>
      </rPr>
      <t xml:space="preserve"> (1 adaptador)</t>
    </r>
  </si>
  <si>
    <t>Sonda de temperatura de NiCr-Ni 1,5 mm</t>
  </si>
  <si>
    <t>Termoelemento de NiCr-Ni en tubo de acero inoxidable, tipo K (conector amarillo según norma ANSI) con conector plano normado para utilizar con el sistema CASSY.
 Sonda aislada eléctricamente del tubo envolvente
 Rango de medición: -50 °C ... 1100 °C Tiempo de respuesta: 0,9 s
 Precisión: ½ DIN IEC 584 clase 2 (± 1,25%)
 Longitud de la sonda: 190 mm Diámetro de la sonda: 1,5 mm, punta plana
 Largo del cable de conexión: 2 m</t>
  </si>
  <si>
    <r>
      <rPr>
        <b/>
        <sz val="11"/>
        <color rgb="FFFF0000"/>
        <rFont val="Calibri"/>
        <family val="2"/>
      </rPr>
      <t>No está en la toma virtual de inventarios</t>
    </r>
    <r>
      <rPr>
        <sz val="11"/>
        <color rgb="FF000000"/>
        <rFont val="Calibri"/>
        <family val="2"/>
      </rPr>
      <t xml:space="preserve"> (3 sonda)</t>
    </r>
  </si>
  <si>
    <t>Cinta métrica, l = 2 m/78 pulgadas</t>
  </si>
  <si>
    <t>División de la escala: cm, mm y 1/16 pulgadas</t>
  </si>
  <si>
    <t>Cronómetro manual, 60s/0,2s</t>
  </si>
  <si>
    <t>Cronómetro adicional con botón de arranque, parada y puesta a cero. Incluye cordón y caja.
 Ambito de medición: 30 min Precisión de lectura: 0,2 s Dial-división: 60 s/30 min Diámetro: 5 cm</t>
  </si>
  <si>
    <t>Trípode en forma de V, 20 cm</t>
  </si>
  <si>
    <t>Se incluye un par de tornillos de nivelación y pieza en forma de remache para el taladro del vértice.
 Ancho de sujeción para varillas de soporte y tubos: de 8 a 14 mm Longitud de los lados: 20 cm Peso: aprox. 1,3 kg
 Tornillos de nivelación: rango de ajuste de 17 mm</t>
  </si>
  <si>
    <t>Varilla de soporte, 10 cm</t>
  </si>
  <si>
    <t>Hechas de acero macizo, resistente a la corrosión.
 Diámetro: 12 mm
 Longitud: 10 cm</t>
  </si>
  <si>
    <t>Varilla de soporte, 25 cm</t>
  </si>
  <si>
    <t>Hechas de acero macizo, resistente a la corrosión.
 Diámetro: 12 mm
 Longitud: 25 cm</t>
  </si>
  <si>
    <t>Varilla de soporte, 47 cm</t>
  </si>
  <si>
    <t>Hechas de acero macizo, resistente a la corrosión.
 Diámetro: 12 mm
 Longitud: 47 cm</t>
  </si>
  <si>
    <t>Varilla de soporte, 75 cm</t>
  </si>
  <si>
    <t>Hechas de acero macizo, resistente a la corrosión.
 Diámetro: 12 mm
 Longitud: 75 cm</t>
  </si>
  <si>
    <t>Pinza universal 0...80 mm</t>
  </si>
  <si>
    <t>Mordaza prensora con recubrimiento de corcho; en blanco.
 Ancho de sujeción: 0 ... 80 mm Longitud: 280 mm
 Diámetro del varillo: 12 mm Peso: 0,1 kg</t>
  </si>
  <si>
    <t>Jarra de plástico, 1000 ml</t>
  </si>
  <si>
    <t>Volumen: 1000 ml
 Graduación de la escala: 10 ml</t>
  </si>
  <si>
    <t>Tubo silicona, Ø 5 mm</t>
  </si>
  <si>
    <t>de silicona, transparente, resistente hasta 250°C, según DIN 40268.
 Diámetro interior: 5 mm Espesor de pared: 1,5 mm Longitud: 1 m</t>
  </si>
  <si>
    <t>Tubo silicona, Ø 6 mm</t>
  </si>
  <si>
    <t>Tubo silicona, Ø 8 mm</t>
  </si>
  <si>
    <t>de silicona, transparente, resistente hasta 250°C, según DIN 40268.
 Diámetro interior: 8 mm Espesor de pared: 2 mm Longitud: 1 m</t>
  </si>
  <si>
    <t>Conector de manguera PP, recto, 6/8 mm Ø</t>
  </si>
  <si>
    <t>Con empalme de manguera, conecta dos mangueras con 6 y 8 mm de diámetro.
 Material: Polyprolypene Forma: recto
 Ø: 6/8 mm</t>
  </si>
  <si>
    <t>Micrometro de presición - ambito de medida 0-25 mm. Presición de lectura 0,01 mm con tornillo sensitivo y bloqueo material de husillo acero fino</t>
  </si>
  <si>
    <t>UND</t>
  </si>
  <si>
    <t>DIODO LED BLANCO 3 mm</t>
  </si>
  <si>
    <t>DIODO LED TRICOLOR 5 mm</t>
  </si>
  <si>
    <t>DIODO LED AZUL 3 mm</t>
  </si>
  <si>
    <t>DIODO LED AMARILLO 3 mm</t>
  </si>
  <si>
    <t>DIODO LED VERDE 3mm</t>
  </si>
  <si>
    <t>DIODO LED ROJO 3mm</t>
  </si>
  <si>
    <t>Cable UTP CAT categoria 5</t>
  </si>
  <si>
    <t>METRO</t>
  </si>
  <si>
    <t xml:space="preserve">Jumper Cable FM </t>
  </si>
  <si>
    <t>Kit Arduino básico</t>
  </si>
  <si>
    <t>Taladro Percutor 1/2-pulg 20V</t>
  </si>
  <si>
    <t>Panel SOLAR 30 W</t>
  </si>
  <si>
    <t>KIT ENERGÍA HIDROELÉCTRICA (THAMES &amp; KOSMOS)</t>
  </si>
  <si>
    <t>KIT TALLER FÍSICA SOLAR (THAMES &amp; KOSMOS)</t>
  </si>
  <si>
    <t>KIT ENERGÍA AIRE &amp; AGUA (THAMES &amp; KOSMOS)</t>
  </si>
  <si>
    <t>KIT ENERGÍA EÓLICA (THAMES &amp; KOSMOS)</t>
  </si>
  <si>
    <t>KIT Electricidad y magnetismo</t>
  </si>
  <si>
    <t>Thames &amp; Kosmos Electricidad y Magnetismo 50 Investigar la relación entre la electricidad y el magnetismo
Explorar electricidad con fácil con bloques
Experimentar Con Un motor y electroimán
Edades 8 y hasta puede fácil y segura de experimentar con eléctrico las corrientes y campos magnéticos
Nuevo 2012 Tema – incluye manual a todo color de 64</t>
  </si>
  <si>
    <t>KIT Fisíca</t>
  </si>
  <si>
    <t>Taller de Física Thames &amp; Kosmos 50 Kit incluye más de 300 piezas de construcción
Crear una fuerza de molino de viento, grúa de dos velocidades, escala, Sail coche, robot Mars, máquina de martillo</t>
  </si>
  <si>
    <t>KIT MOTORES Y GENERADORES</t>
  </si>
  <si>
    <t>Thames &amp; Kosmos, Motores y generadores  25 experimentos para aprender cómo un motor eléctrico convierte la electricidad en movimiento, y cómo un generador eléctrico hace justo lo contrario, convertir el movimiento en electricidad</t>
  </si>
  <si>
    <t>DINAMOMETRO 3N</t>
  </si>
  <si>
    <t>Dinamómetro de tensión y compresión 3 N Con escala en Newtons, tubo transparente y dispositivo de protección frente a sobretensiones del muelle. El anillo de soporte gira a un lado y otro para las mediciones de compresión. Sin varilla de compresión. Rango: 3 N División: 0,1 N Longitud: 16 cm</t>
  </si>
  <si>
    <t>DINAMOMETRO 5 N</t>
  </si>
  <si>
    <t>Dinamómetro 5 N Escala en tubo transparente para lograr buena visibilidad de la construcción y con dispositivo de protección frente a sobretensiones del muelle. Precisión de la medición: ± 3 % del valor máximo Longitud de la escala: 7 cm Rango: 5 N División: 0,25 N Longitud: 20 cm</t>
  </si>
  <si>
    <t>VERNIER</t>
  </si>
  <si>
    <t>Vernier de precisión  Material: acero fino, endurecido Ambito de medida: 150 mm y 6 pulgadas Escalas: división en mm con nonio para 1/20 mm, división en pulgadas con nonio para 1/128 pulgadas</t>
  </si>
  <si>
    <t>NUEZ</t>
  </si>
  <si>
    <t>Nuez universal Barras y tubos de diámetro de hasta 13 milímetros o placas hasta 5 milímetros de grueso Material: Aluminio de molde</t>
  </si>
  <si>
    <t>Pila 1,5 V JEC R20</t>
  </si>
  <si>
    <t>Dimensiones: 60 mm x 33 mm Ø</t>
  </si>
  <si>
    <t>5 Juegos de  10 lámparas de incandescencia 4 V/0,16 W</t>
  </si>
  <si>
    <t>corriente: 0,04 A; portalamparas: E 10</t>
  </si>
  <si>
    <t>Alambre de constantán, 0,35 mm Ø</t>
  </si>
  <si>
    <t>Para medir la resistencia eléctrica en función del material, longitud y sección transversal.
 Longitud: 100 m
 Area transversal: 0,10 mm2 Resistencia: 5,0 Ω/m
 Resistencia específica: 0,5 Ω x mm2/m</t>
  </si>
  <si>
    <t>Alambre de hierro, 0,2 mm Ø</t>
  </si>
  <si>
    <t>Para medir la resistencia eléctrica en función del material, longitud y sección transversal.
 Longitud: 100 m
 Area transversal: 0,03 mm2 Resistencia: 3,3 Ω/m
 Resistencia específica: 0,1 Ω x mm2/m</t>
  </si>
  <si>
    <t>Lápiz universal</t>
  </si>
  <si>
    <t>Para escribir sobre papel, cartón, vidrio, plástico y metal. La rotulación puede ser borrada fácilmente con paño húmedo.</t>
  </si>
  <si>
    <t>Paquete 20 bujias</t>
  </si>
  <si>
    <t>Longitud: 10,5 cm; Diametro: 1,2 cm</t>
  </si>
  <si>
    <t>Par de cables 25 cm, rojo/azul</t>
  </si>
  <si>
    <t>Enchufe: 4 mm Ø, con casquillo axial Servicio continuo: max. 19 A Sección del conductor: 1,0 mm2</t>
  </si>
  <si>
    <t>PAR</t>
  </si>
  <si>
    <t>Cables 19 A, 50 cm, rojo/azul, par</t>
  </si>
  <si>
    <t>Tijera 125 mm, redonda</t>
  </si>
  <si>
    <t>Lámparas de incandescencia 12 V/3 W, E10, juego de 10</t>
  </si>
  <si>
    <t>Par de cables 50 cm, negro</t>
  </si>
  <si>
    <t>Par de cables 100 cm, negro</t>
  </si>
  <si>
    <t>Cable USB (A-ST - Mini-B St)</t>
  </si>
  <si>
    <t>Cable de conexión USB para el adaptador de alimentación USB (459 095).</t>
  </si>
  <si>
    <t>Regla 15 cm</t>
  </si>
  <si>
    <t>Regla de metal, con graduación de cm y mm.</t>
  </si>
  <si>
    <t xml:space="preserve">kit roller </t>
  </si>
  <si>
    <t>kit de fisica y fuerza de 305 piezas y 20 experimentos manual de 32 paginas</t>
  </si>
  <si>
    <t>set mini pinzas</t>
  </si>
  <si>
    <t>set de 5 pinzas color amarillo de diferente longitud y funcionalidad</t>
  </si>
  <si>
    <t>Juego de destornilladores</t>
  </si>
  <si>
    <t>Set de 6 destirnilladores de precisión color amarillo</t>
  </si>
  <si>
    <t>KIT MICROBIT Experience Box</t>
  </si>
  <si>
    <t>Kit de experiencia con arduinos y programación</t>
  </si>
  <si>
    <t>Extensión</t>
  </si>
  <si>
    <t>Muse Ergonomico</t>
  </si>
  <si>
    <t>Mouse Ergonomico</t>
  </si>
  <si>
    <t>MicroBit</t>
  </si>
  <si>
    <t>Micri Bit</t>
  </si>
  <si>
    <t>María Cristina Chaparro Velasco</t>
  </si>
  <si>
    <t>COVPWS2</t>
  </si>
  <si>
    <t>JGSPWS2</t>
  </si>
  <si>
    <t>7B3QWS2</t>
  </si>
  <si>
    <t>FSTPWS2</t>
  </si>
  <si>
    <t>8L0QWS2</t>
  </si>
  <si>
    <t>MANIQUI</t>
  </si>
  <si>
    <t>TIPO ELEMENTO DEVOLUTIVO UNIDAD DE MEDIDA UNIDAD CARACTERISTICA N.A. MATERIAL N.A. NOMBRE BRAZO CON CAJA SIMULADORA</t>
  </si>
  <si>
    <t>MANIQUIS HUMANOS ANATOMICOS PARA FORMACION Y ESTUDIOS DE MEDICINA</t>
  </si>
  <si>
    <t>TIPO ELEMENTO=ELEMENTO DEVOLUTIVO;UNIDAD DE MEDIDA=UNIDAD;</t>
  </si>
  <si>
    <t>SIMULADOR DE ELECTRICIDAD Y ELECTRONICA</t>
  </si>
  <si>
    <t>TIPO ELEMENTO DEVOLUTIVO UNIDAD DE MEDIDA UNIDAD CARACTERISTICA CON SETS Y MODULOS NOMBRE COMPETENCIA Y SIMULACION DE PROTOTIPOS ROBOTICOS</t>
  </si>
  <si>
    <t>3024782-0013</t>
  </si>
  <si>
    <t>SOPORTE</t>
  </si>
  <si>
    <t>TIPO ELEMENTO=ELEMENTO DEVOLUTIVO;USO=PARA MICROMETRO;UNIDAD DE MEDIDA=UNIDAD;MATERIAL=METAL;</t>
  </si>
  <si>
    <t>N.A</t>
  </si>
  <si>
    <t>Televisor</t>
  </si>
  <si>
    <t>MARCA:CTOUCH;SERIAL:65FHDA5706C0046;MODELO:CLAP - 65FHDA5;OBSERVACIONES:PANTALLA SISTEMA TÁCTIL DE 65" CTOUCH LASER</t>
  </si>
  <si>
    <t>oxiloacopio.uni-tudt2102sex</t>
  </si>
  <si>
    <t xml:space="preserve">oxiloscopio digital dos canales </t>
  </si>
  <si>
    <t>kit de Neuron inventor</t>
  </si>
  <si>
    <r>
      <rPr>
        <b/>
        <sz val="11"/>
        <color rgb="FFFF0000"/>
        <rFont val="Calibri"/>
        <family val="2"/>
      </rPr>
      <t>No está en la toma virtual de inventarios</t>
    </r>
    <r>
      <rPr>
        <b/>
        <sz val="11"/>
        <color rgb="FF0000FF"/>
        <rFont val="Calibri"/>
        <family val="2"/>
      </rPr>
      <t xml:space="preserve"> (traspaso a ROBOTICA)</t>
    </r>
  </si>
  <si>
    <r>
      <rPr>
        <b/>
        <sz val="11"/>
        <color rgb="FFFF0000"/>
        <rFont val="Calibri"/>
        <family val="2"/>
      </rPr>
      <t xml:space="preserve">No está en la toma virtual de inventarios </t>
    </r>
    <r>
      <rPr>
        <b/>
        <sz val="11"/>
        <color rgb="FF0000FF"/>
        <rFont val="Calibri"/>
        <family val="2"/>
      </rPr>
      <t>(traspaso a ROBOTICA)</t>
    </r>
  </si>
  <si>
    <t xml:space="preserve">complementos Neuron </t>
  </si>
  <si>
    <t>María Cristina Chaparo</t>
  </si>
  <si>
    <t>Robótica</t>
  </si>
  <si>
    <t>Kit Robot Movil Autonomo programable</t>
  </si>
  <si>
    <t xml:space="preserve">Arduino Uno versión SMD tarjeta original Italiana. </t>
  </si>
  <si>
    <t>Carrete de soldadura Tech de 1/2 libra tipo 60/40 de 0.7 mm de diámetro</t>
  </si>
  <si>
    <t>Desoldador en cuerpo metálico para retirar soldadura de elementos SMD y DIP</t>
  </si>
  <si>
    <t>Pinza metalica ideal para trabajos de electricidad y electrónica</t>
  </si>
  <si>
    <t>Mini pinzas fabricadas especialmente para Ingenieros Electrónicos o Hobbistas</t>
  </si>
  <si>
    <t>Cortafrío pequeño y económico, muy práctico para pelar o cortar cables</t>
  </si>
  <si>
    <t>Base para Cautin</t>
  </si>
  <si>
    <t xml:space="preserve">Destornillador Philips punta imanatada </t>
  </si>
  <si>
    <t xml:space="preserve">Destornillador Pala punta imanatada </t>
  </si>
  <si>
    <t>Protoboard de tamaño 165 x 102 x 8.5 mm</t>
  </si>
  <si>
    <t>Kit de 500 resistencias de 1/4W.
Vienen 25 unidades de 20 valores
diferentes. Los siguientes son los
valores de resistencia incluidos en
el kit: 0-, 1.5-, 4.7-, 10-, 47-, 100-,
220-, 330-, 470-, 680-, 1k-, 2.2k-,
3.3k-, 4.7k-, 10k-, 22k-, 47k-,
100k-, 330k-, 1M</t>
  </si>
  <si>
    <t>Jumper Cables -M/M- -30 unidades-/adecuado para Arduino y estándar diseño eléctrico placa de pruebas y depuración/viene con conectores M/M</t>
  </si>
  <si>
    <t>Jumper Cables -F/M- -30 unidades-/adecuado para Arduino y estándar diseño eléctrico placa de pruebas y depuración/viene con conectores F/M</t>
  </si>
  <si>
    <t>TARJETA ARDUINO UNO R4</t>
  </si>
  <si>
    <t>Shield Bluetooth Arduino</t>
  </si>
  <si>
    <t>Disco 25mm RFID, frecuencia
125KHz</t>
  </si>
  <si>
    <t>Tarjeta rectangular RFID de
54mm x 85mm</t>
  </si>
  <si>
    <t>Motorreductor de 4,8 a 6V DC,
120rpm y un torque de 2Kg cm,
piñones metálicos</t>
  </si>
  <si>
    <t xml:space="preserve">Tarjeta de Acelerómetro y
Girómetro de 3 Ejes, SEN11029 </t>
  </si>
  <si>
    <t>Sensor de Color HDJD-S822, y su
sistema mínimo</t>
  </si>
  <si>
    <t xml:space="preserve">Sensor de Distancia de
Ultrasonido HC-SR05 </t>
  </si>
  <si>
    <t>Shield Joystick v2.0 para Arduino,
LCD4885</t>
  </si>
  <si>
    <t>Tarjeta Arduino Mega, ATMEGA
Original con cable de
programación</t>
  </si>
  <si>
    <t>DISPLAY 7 SEGEMENTOS
ANODO COMUN LDS5261DS</t>
  </si>
  <si>
    <t>DISPLAY 7 SEGEMENTOS
CATODOCOMUN LDS5261AS</t>
  </si>
  <si>
    <t>OPTOACOPLADOR 4N33</t>
  </si>
  <si>
    <t xml:space="preserve">DIODO RECTIFICADOR 1N4001
</t>
  </si>
  <si>
    <t>DIODO ZENER 1N5242B</t>
  </si>
  <si>
    <t>MODULO RELE DE 4 CANALES
A 5VDC</t>
  </si>
  <si>
    <t>RELES DOBLE A 5 VDC DE 8
PINES</t>
  </si>
  <si>
    <t>DIPSWITCH DE 8 PINES</t>
  </si>
  <si>
    <t>POTENCIOMETRO DE 1K</t>
  </si>
  <si>
    <t xml:space="preserve">POTENCIOMETRO DE 5K
</t>
  </si>
  <si>
    <t xml:space="preserve">POTENCIOMETRO DE 10K
</t>
  </si>
  <si>
    <t>POTENCIOMETRO DE 100K</t>
  </si>
  <si>
    <t xml:space="preserve">OPTOACOPLADOR MOC3010
</t>
  </si>
  <si>
    <t>REGULADOR DE VOLTAJE DE
3.3 VOLTIOS</t>
  </si>
  <si>
    <t>CAPACITOR ELECTROLITICO
DE 0.1 uF a 50 voltios</t>
  </si>
  <si>
    <t>CAPACITOR ELECTROLITICO
DE 0.22 uF a 50 voltios</t>
  </si>
  <si>
    <t>CAPACITOR ELECTROLITICO
DE 0.47uF a 50 voltios</t>
  </si>
  <si>
    <t>CAPACITOR ELECTROLITICO
DE 1 uF a 50 voltiOS</t>
  </si>
  <si>
    <t>TRANSISTOR 2N2222</t>
  </si>
  <si>
    <t xml:space="preserve">TRANSISTOR 2n3904
</t>
  </si>
  <si>
    <t>LED AMARILLO 4.8MM
CHORRO 1000MCD
DIMENSIONES: 5.0 X 4.7MM
ÁNGULO: 90 GRADOS
INTENSIDAD LUMINOSA: 1000
MCD
VOLTAJE FORWARD: 1.8 A 2.4V
CORRIENTE FORWARD: 20MA
COLOR: AMARILLO</t>
  </si>
  <si>
    <t xml:space="preserve">LED AZUL 4.8MM CHORRO
1000MCD DIMENSIONES: 5.0 X
4.7MM
ÁNGULO: 90 GRADOS
INTENSIDAD LUMINOSA: 1000
MCD
VOLTAJE FORWARD: 1.8 A 2.4V
CORRIENTE FORWARD: 20MA
COLOR: AMARILLO
</t>
  </si>
  <si>
    <t xml:space="preserve">LED ROJO 4.8MM CHORRO
1000MCD DIMENSIONES: 5.0 X
4.7MM
ÁNGULO: 90 GRADOS
INTENSIDAD LUMINOSA: 1000
MCD
VOLTAJE FORWARD: 1.8 A 2.4V
CORRIENTE FORWARD: 20MA
COLOR: AMARILLO
</t>
  </si>
  <si>
    <t>Transistor PNP TIP32C TO-220</t>
  </si>
  <si>
    <t>TIP31C Transistor BJT NPN 100V
- 3A TO-220</t>
  </si>
  <si>
    <t>Motor paso a paso bipolar
NEMA17 2-18v 1.2A</t>
  </si>
  <si>
    <t>Cargador de batería cuadrada 9V</t>
  </si>
  <si>
    <t>Batería cuadrada recargable 9V</t>
  </si>
  <si>
    <t>Broche para bateria 9v</t>
  </si>
  <si>
    <t>Cable adaptador batería 9V plug
DC</t>
  </si>
  <si>
    <t>MINDSTORMS EV3</t>
  </si>
  <si>
    <t>Cinta Aislante 19mm X 20m</t>
  </si>
  <si>
    <t>KIT Arduino UNO de Iniciacion -
Starter Kit Arduino Uno</t>
  </si>
  <si>
    <t>Micro Motor DC 3V-6V RE-140RA</t>
  </si>
  <si>
    <t>Módulo L298N para Control de
Motores</t>
  </si>
  <si>
    <t>SENSOR SEGUIDOR DE LINEA
TCRT5000</t>
  </si>
  <si>
    <t>Kit Destornillador 23 Piezas</t>
  </si>
  <si>
    <t>Foami</t>
  </si>
  <si>
    <t>lapiceros</t>
  </si>
  <si>
    <t>lapices</t>
  </si>
  <si>
    <t>colores</t>
  </si>
  <si>
    <t>block colores</t>
  </si>
  <si>
    <t>reglas</t>
  </si>
  <si>
    <t>tijeras</t>
  </si>
  <si>
    <t>borradores</t>
  </si>
  <si>
    <t>vinilos</t>
  </si>
  <si>
    <t>silicona</t>
  </si>
  <si>
    <t>pistola de silicona</t>
  </si>
  <si>
    <t>saca puntas</t>
  </si>
  <si>
    <t>block cuadriculado</t>
  </si>
  <si>
    <t>Pilas recargables 9V</t>
  </si>
  <si>
    <t>Consumibles nuevos entregados en diciembre de 2021</t>
  </si>
  <si>
    <t>Cargadores con pila 9V</t>
  </si>
  <si>
    <t>Puntas cautín</t>
  </si>
  <si>
    <t>Arduino ORIGINAL ITALIANA CON CABLE</t>
  </si>
  <si>
    <t>Sensor infrarrojo seguidor de línea</t>
  </si>
  <si>
    <t>Resistencias variadas (paquete)</t>
  </si>
  <si>
    <t>Paquete x 25</t>
  </si>
  <si>
    <t>Display 7 seg ánodo común</t>
  </si>
  <si>
    <t>Display 7 seg cátodo común</t>
  </si>
  <si>
    <t>Sensor ultrasónico</t>
  </si>
  <si>
    <t>Motor brushless</t>
  </si>
  <si>
    <t>Cable micro USB</t>
  </si>
  <si>
    <t>Led amarillo 3mm</t>
  </si>
  <si>
    <t>Led azul 3mm</t>
  </si>
  <si>
    <t>Led blanco 3mm</t>
  </si>
  <si>
    <t>Led Rojo 3mm</t>
  </si>
  <si>
    <t>Led verde 3mm</t>
  </si>
  <si>
    <t>Broche para pila de 9V cable</t>
  </si>
  <si>
    <t>Cargador de batería de litio 7.4 y 3.7 A</t>
  </si>
  <si>
    <t>3 y 3 respectivamente</t>
  </si>
  <si>
    <t>Motor cc 12V pequeño</t>
  </si>
  <si>
    <t>Motorreductor 6V carcasa amarilla</t>
  </si>
  <si>
    <t>Galga 5kg</t>
  </si>
  <si>
    <t>Llantas carrito eje redondo</t>
  </si>
  <si>
    <t>Cable jumper MM paquete</t>
  </si>
  <si>
    <t>Cable jumper MF paquete</t>
  </si>
  <si>
    <t>Sensor seguidor de línea</t>
  </si>
  <si>
    <t>Sensor de nivel de agua</t>
  </si>
  <si>
    <t>Pasta para soldar</t>
  </si>
  <si>
    <t>Micro Servomotor 9g</t>
  </si>
  <si>
    <t>LED RGB</t>
  </si>
  <si>
    <t>Módulo L298N control de motores</t>
  </si>
  <si>
    <t>Cable UTP</t>
  </si>
  <si>
    <t>Metros</t>
  </si>
  <si>
    <t>Shield bluetooth Arduino</t>
  </si>
  <si>
    <t>Termocupla</t>
  </si>
  <si>
    <t>Broche para pila de 9V jack</t>
  </si>
  <si>
    <t>Portapila de 9V cable</t>
  </si>
  <si>
    <t>Protoboard</t>
  </si>
  <si>
    <t>EDWYN SANTACRUZ</t>
  </si>
  <si>
    <t xml:space="preserve">COMPLEJO CIENTIFCO </t>
  </si>
  <si>
    <t xml:space="preserve">FACILITADOR TECNOACADEMIA </t>
  </si>
  <si>
    <t>G35PWS2</t>
  </si>
  <si>
    <t>COMPUTADOR PORTATIL DELL G7</t>
  </si>
  <si>
    <t>"COMPUTADOR PORTATIL &gt;&gt;TIPO ELEMENTO
DEVOLUTIVO UNIDAD DE MEDIDA UNIDAD
PROCESADOR Procesador        Intel(R) Core(TM) i7-8750H CPU @ 2.20GHz, 2208 Mhz, 6 procesadores principales, 12 procesadores lógicos
DISCO DURO  128GB SSD +1 TB ,MEMORIA RAM 16GB, PANTALLA 15,6 " PULGADAS Full HD Display</t>
  </si>
  <si>
    <t>Software Instalado: Sansoft, VEXcode V5 Blocks,VEXcode V5 Text.
Office Profesional Plus 2013,Microsoft Windows 10 Home Single Language licenciados, sin antivirus</t>
  </si>
  <si>
    <t>G3SPWS2</t>
  </si>
  <si>
    <t>Software Instalado: Sansoft, VEXcode V5 Blocks,VEXcode V5 Text.
Office Profesional Plus 2013,Microsoft Windows 10 Home Single Language Licenciados, sin antivirus</t>
  </si>
  <si>
    <t>DVTPWS2</t>
  </si>
  <si>
    <t>Software Instalado: Sansoft, VEXcode V5 Blocks,VEXcode V5 Text.
Office Profesional Plus 2013,Microsoft Windows 10 Home Single Language no licenciados, sin antivirus</t>
  </si>
  <si>
    <t>315LWS2</t>
  </si>
  <si>
    <t>Presenta falla en pantalla una linea vertical que de arriba hasta abajo en el costado derecho .
Software Instalado: Sansoft, VEXcode V5 Blocks,VEXcode V5 Text, Officie Profesional Plus 2013, Microsoft Windows 10 Home Single Language</t>
  </si>
  <si>
    <t>4SPTWS2</t>
  </si>
  <si>
    <t>Software Instalado: Sansoft, VEXcode V5 Blocks,VEXcode V5 Text.
Office Profesional Plus 2013,Microsoft Windows 10 Home Single Language no licenciados</t>
  </si>
  <si>
    <t>7DSPWS2</t>
  </si>
  <si>
    <t>Software Instalado: Sansoft, VEXcode V5 Blocks,VEXcode V5 Text.
Office Profesional Plus 2013,Microsoft Windows 10 Home Single Language no Activados y sin Antivirus</t>
  </si>
  <si>
    <t>4H0QWS2</t>
  </si>
  <si>
    <t>Software Instalado: Sansoft, VEXcode V5 Blocks,VEXcode V5 Text.
Office Profesional Plus 2013,Microsoft Windows 10 Home Single Language no activados</t>
  </si>
  <si>
    <t>15SPWS2</t>
  </si>
  <si>
    <t>6FOQWS2</t>
  </si>
  <si>
    <t>26SPWS2</t>
  </si>
  <si>
    <t>8CYPWS2</t>
  </si>
  <si>
    <t>Software Instalado: Sansoft, VEXcode V5 Blocks,VEXcode V5 Text.
Office Profesional Plus 2013,Microsoft Windows 10 Home Single Language Activado. No tiene Antivirus</t>
  </si>
  <si>
    <t>F8PPWS2</t>
  </si>
  <si>
    <t>2H0QWS2</t>
  </si>
  <si>
    <t>Software Instalado: Sansoft, VEXcode V5 Blocks,VEXcode V5 Text.
Office Profesional Plus 2013,Microsoft Windows 10 Home Single Language no Activados, sin Antivirus</t>
  </si>
  <si>
    <t>6H6QWS2</t>
  </si>
  <si>
    <t>JD4PWS2</t>
  </si>
  <si>
    <t>COMPUTADOR PORTATIL</t>
  </si>
  <si>
    <t>Software Instalado: Sansoft, VEXcode V5 Blocks,VEXcode V5 Text.
Office Profesional Plus 2013,Microsoft Windows 10 Home Single Language Activados, sin Antivirus</t>
  </si>
  <si>
    <t>FB0QWS2</t>
  </si>
  <si>
    <t xml:space="preserve">65FHDA5706C0050
</t>
  </si>
  <si>
    <t>MONITOR</t>
  </si>
  <si>
    <t>MONITOR &gt;&gt;TIPO ELEMENTO DEVOLUTIVO
TAMAÑO 65 PULGADAS UNIDAD DE MEDIDA
UNIDAD CARACTERISTICA N.A. TECNOLOGIA
TOUCH INTERACTIVA</t>
  </si>
  <si>
    <t xml:space="preserve">Se encuentra en la salade Biotecnología			</t>
  </si>
  <si>
    <t xml:space="preserve">0440HCSJ900461P
</t>
  </si>
  <si>
    <t>MONITOR &gt;&gt;TIPO ELEMENTO DEVOLUTIVO
TAMAÑO N.A. UNIDAD DE MEDIDA UNIDAD
CARACTERISTICA N.A. TECNOLOGIA LED</t>
  </si>
  <si>
    <t>Se encuentra instalado en el ambiente 10 de Robótica Actualmente</t>
  </si>
  <si>
    <t xml:space="preserve">0440HCSJ900499A
</t>
  </si>
  <si>
    <t>Se encuentra instalado en el ambiente 4 de Nanotecnología</t>
  </si>
  <si>
    <t xml:space="preserve">Q72S749AAAAAC0109
</t>
  </si>
  <si>
    <t>VIDEO BEAM</t>
  </si>
  <si>
    <t>VIDEO BEAM &gt;&gt;TIPO ELEMENTO DEVOLUTIVO
UNIDAD DE MEDIDA UNIDAD CARACTERISTICA
N.A. TECNOLOGIA N.A. RESOLUCION N.A.</t>
  </si>
  <si>
    <t>En caja, nuevo con cable de poder y VGA</t>
  </si>
  <si>
    <t xml:space="preserve">3033879-0049
</t>
  </si>
  <si>
    <t>BASE DE TELEVISOR</t>
  </si>
  <si>
    <t>BASE O SOPORTE &gt;&gt;TIPO ELEMENTO ELEMENTO
DEVOLUTIVO USO PARA TELEVISOR UNIDAD DE
MEDIDA UNIDAD CARACTERISTICA GRADUABLE
CON SOPORTE AUXILIAR MATERIAL METAL</t>
  </si>
  <si>
    <t>Se encuentra en la salade Biotecnología</t>
  </si>
  <si>
    <t>42WCQ13</t>
  </si>
  <si>
    <t>DELL WORKSTATION : PRECISION 3541</t>
  </si>
  <si>
    <t>MARCA:DELL WORKSTATION;SERIAL:42WCQ13;MODELO:MOBILE PRECISION;OBSERVACIONES:COMPUTADOR PORTATIL TIPO 2 CORE i7 -9750H CPU @ 2.60GHZ, 2592 Mhz, 6 procesadores principales, 12 procesadores lógicos, WINDOWS 10 PRO,16GB RAM</t>
  </si>
  <si>
    <t>Office sin licencia</t>
  </si>
  <si>
    <t>7XRGQ13</t>
  </si>
  <si>
    <t>DELL WORKSTATION :MOBILE PRECISION 7740</t>
  </si>
  <si>
    <t>MARCA:DELL;SERIAL:7XRGQ13;MODELO:7740;OBSERVACIONES:MOBILE PRECISION 7740
Intel(R) Core (TM) i9-9980HK CPU @2.40GHz, 2400 Mhz, 8 Procesadores principales, 16 procesadores lógicos, 32GB RAM, SSD 512GB+ 1TB, 32GB RAM</t>
  </si>
  <si>
    <t>Windows 10PRO  Licenciado, 64Bits, Ningun Software Instalado</t>
  </si>
  <si>
    <t>C67DQ13</t>
  </si>
  <si>
    <t>MARCA:DELL WORKSTATION;SERIAL:C67DQ13;MODELO:MOBILE PRECISION;OBSERVACIONES:COMPUTADOR PORTATIL TIPO 2 CORE i7 -9750H CPU @ 2.60GHZ, 2592 Mhz, 6 procesadores principales, 12 procesadores lógicos, WINDOWS 10 PRO,16GB RAM</t>
  </si>
  <si>
    <t>Office sin Activación</t>
  </si>
  <si>
    <t>t</t>
  </si>
  <si>
    <t>FP0JQ13</t>
  </si>
  <si>
    <t>MARCA:DELL WORKSTATION;SERIAL:FP0JQ13;MODELO:MOBILE PRECISION;OBSERVACIONES:COMPUTADOR PORTATIL TIPO 2 CORE i7 -9750H CPU @ 2.60GHZ, 2592 Mhz, 6 procesadores principales, 12 procesadores lógicos, WINDOWS 10 PRO,16GB RAM</t>
  </si>
  <si>
    <t>B5VLQ13</t>
  </si>
  <si>
    <t>MARCA:DELL WORKSTATION;SERIAL:B5VLQ13;MODELO:MOBILE PRECISION;OBSERVACIONES:COMPUTADOR PORTATIL TIPO 2 CORE i7 -9750H CPU @ 2.60GHZ, 2592 Mhz, 6 procesadores principales, 12 procesadores lógicos, WINDOWS 10 PRO,16GB RAM</t>
  </si>
  <si>
    <t>NO PLACA</t>
  </si>
  <si>
    <t>TS-251+</t>
  </si>
  <si>
    <t>Dispositivo de almacenamiento en Red con minimo dos modulos de memoria de 8GB, puertos dobles de 1GbE-RJ45, incluye Control remoto</t>
  </si>
  <si>
    <t>Nuevo en caja</t>
  </si>
  <si>
    <t>Micro SD</t>
  </si>
  <si>
    <t>MicroSDXC UHS-I Card con adaptador</t>
  </si>
  <si>
    <t>64GB</t>
  </si>
  <si>
    <t>Kit Arduino #3</t>
  </si>
  <si>
    <t>Rasberry Pi4</t>
  </si>
  <si>
    <t xml:space="preserve">Rasberry Pi4 Model B 2GB </t>
  </si>
  <si>
    <t>Disco duro Mecánico</t>
  </si>
  <si>
    <t>Seagate 7200.12</t>
  </si>
  <si>
    <t>1TB</t>
  </si>
  <si>
    <t>Batería cuadrada niMH</t>
  </si>
  <si>
    <t xml:space="preserve">Batería cuadrada recargable 9V Características   Química de la batería   NiMH   Voltaje nominal   8.4V  </t>
  </si>
  <si>
    <t>9V</t>
  </si>
  <si>
    <t>Cables HDMI 5m</t>
  </si>
  <si>
    <t>Cable HDM Longitud 5 metros</t>
  </si>
  <si>
    <t>mts</t>
  </si>
  <si>
    <t>CAUTIN WELLER 15W SP15NUS
• Cautín Lápiz 15 W Iluminación con 3 Leds Sp15N Weller</t>
  </si>
  <si>
    <t xml:space="preserve">Cinta métrica con botón de tranca. 5 Metros. </t>
  </si>
  <si>
    <t>Mts</t>
  </si>
  <si>
    <t>Cortafrío pequeño   10cm de largo.</t>
  </si>
  <si>
    <t>CORTAFRIO   material Acero cromo niquel resistente   durable   para cortes resistentes.</t>
  </si>
  <si>
    <t>Diodo LED tricolor</t>
  </si>
  <si>
    <t>DIODO LED TRICOLOR LED RGB 5mm de ánodo común.</t>
  </si>
  <si>
    <t>Extensiones Electricas</t>
  </si>
  <si>
    <t>Extensión Eléctrica Tipo Pesado Industrial x 12 Metros calibre 3x12 por 3 salidas Encauchetado Color Naranja   13A   125V  1625W   Calibre 3x12 AWG</t>
  </si>
  <si>
    <t xml:space="preserve">Filamento para impresión 3D PLA ESUN 1.75MM 1KG </t>
  </si>
  <si>
    <t>Resistor dependiente de luz con variación aproximada de 0.5K Ohm  luz día a 3M Ohm  oscuridad.</t>
  </si>
  <si>
    <t>Fuente de alimentación para Rasberry Pi 4B ORIGINAL</t>
  </si>
  <si>
    <t>Salida de 5.1V   3.0A DC. Rango de entrada de funcionamiento de 96 264 VAC</t>
  </si>
  <si>
    <t>Kit de herramientas múltiples con 98 puntas magnéticas intercambiables y 41 herramientas para diversos trabajos.</t>
  </si>
  <si>
    <t>Kit de Arcade DIY con 9 botones y Joystick compatible con Raspberry Pi HAPP   con controlador codificador</t>
  </si>
  <si>
    <t>Material   Metal y plástico duraderos. Agujero de Montaje   28mm. Ciclo de vida microinterruptores   10.000.000 ciclos. Interfaz USB PCB   Cero retraso  Plug and Play .</t>
  </si>
  <si>
    <t>Acrílico puro naranja de 3mm 120 cm x 90 cm</t>
  </si>
  <si>
    <t>Lámina de Acrilico material corte 3mm  negro  90cmx60cm</t>
  </si>
  <si>
    <t>Lámina de Acrilico material corte 3mm  transparente  90cmx120cm</t>
  </si>
  <si>
    <t>UNIdad</t>
  </si>
  <si>
    <t xml:space="preserve">Lámina de MDF  3mm 90 por 120cm </t>
  </si>
  <si>
    <t xml:space="preserve">Lámina de MDF  5mm 90 por 120cm </t>
  </si>
  <si>
    <t>LÁMINA DE POLIESTIRENO NEGRO MATE 200X100 CM CAL 100 2.5 mm ALTO IMPACTO</t>
  </si>
  <si>
    <t>LED 5 mm</t>
  </si>
  <si>
    <t>Caja 100 unidades de LED 5 mm Surtidos Corriente de funcionamiento   20 mA. Voltaje de funcionamiento   1  8 2  2  V . Color   blanco   rojo   verde   azul   amarillo   naranja   etc.</t>
  </si>
  <si>
    <t>Memoria MicroSD de 64GB</t>
  </si>
  <si>
    <t xml:space="preserve">Memoria MicroSD de 64GB de capacidad   clase 10. Tienen clasificación de velocidad 1  UHS I .  </t>
  </si>
  <si>
    <t>Micro SD 256 Gb clase 10</t>
  </si>
  <si>
    <t>Módulo Joystick</t>
  </si>
  <si>
    <t>Ejes   3  X   Y   Z ó botón   Voltaje de entrada   5VCD   Resistencia de palanca de cruz   10 Kohms   Pines analógicos de salida   2   Pines digitales de salida   1   Color   negro   Dimensiones   3.7 x 3.2 x 2.5 cm   Peso   15 g</t>
  </si>
  <si>
    <t xml:space="preserve">Referencia   LCD 1602 I2C   Interface   IIC I2C   Tipo de pantalla   STN   Reflective   azul negativo   Voltaje de funcionamiento   5V DC   </t>
  </si>
  <si>
    <t>Monitor lebula</t>
  </si>
  <si>
    <t>Monitor Lebula Raspberry original Pi De 7 Pulgadas Pantalla Tactil</t>
  </si>
  <si>
    <t>Multimetro Unit Ut39c</t>
  </si>
  <si>
    <t xml:space="preserve">Multimetro digital Moderno UT39C </t>
  </si>
  <si>
    <t xml:space="preserve">Pasta para Soldadura para estaño de 55gr. </t>
  </si>
  <si>
    <t>Pinza tipo pelacables en metal para múltiples usos   soporta diferentes calibres AWG.</t>
  </si>
  <si>
    <t>Protoboard de 170 puntos</t>
  </si>
  <si>
    <t>Protoboard de 170 puntos 10 filas 17 columnas</t>
  </si>
  <si>
    <t>Protoboard de 830 puntos</t>
  </si>
  <si>
    <t>Protoboard de tamaño 165 x 102 x 8.5 mm   con placa metálica de soporte</t>
  </si>
  <si>
    <t>Punta de 40W cautin</t>
  </si>
  <si>
    <t>Punta de reemplazo para cautín tipo lápiz de punta fina modelos TS 042 de 40W</t>
  </si>
  <si>
    <t>Rasberry 4 pi 8GB ORIGINAL</t>
  </si>
  <si>
    <t>BCM2711 Broadcom   Quad Core Cortex A72. 64 bit SoC  1  5 GHz. Memoria RAM   8 GB. 2.4 GHz y 5.0 GHz IEEE 802.11b g n ac inalámbrico LAN. Bluetooth 5.0 BLE. Gigabit Ethernet. 2 Puertos USB 2.0. 2 Puertos USB 3.0. Conector GPIO estándar de 40 pines</t>
  </si>
  <si>
    <t>Sensor de Distancia de Ultrasonido HC SR04</t>
  </si>
  <si>
    <t>Dimensiones del circuito   43 x 20 x 17 mm. Rango máximo   4.5 m Rango mínimo   1.7 cm Duración mínima del pulso de disparo  nivel TTL    10 microS.</t>
  </si>
  <si>
    <t>Sensor de obstaculos</t>
  </si>
  <si>
    <t>Sensor de obstaculos Módulo detector de obstáculos ajustable mediante potenciómetro en un rango de 2  15 cm por infrarrojo en un ángulo de detección de 35grado</t>
  </si>
  <si>
    <t>Mouse Vertical</t>
  </si>
  <si>
    <t>Mouse Vertical Ergonómico De Cable USB 5 Botones Óptico Fino . 2400 DPI</t>
  </si>
  <si>
    <t>Disco duro solido externo 1 Tera</t>
  </si>
  <si>
    <t>Disco SSD capadidad 1 Tera con conector USB y encapsulado anticaídas</t>
  </si>
  <si>
    <t>Disco Duro Servidor</t>
  </si>
  <si>
    <t>Unidad de estado sólido SATA de 2,5 pulgadas</t>
  </si>
  <si>
    <t>Kit Microbit</t>
  </si>
  <si>
    <t>BBC Microbit  GO V2</t>
  </si>
  <si>
    <t>COD</t>
  </si>
  <si>
    <t>DIIRECCIÓN GENERAL</t>
  </si>
  <si>
    <t>ANTIOQUIA</t>
  </si>
  <si>
    <t>ATLÁNTICO</t>
  </si>
  <si>
    <t>DISTRITO CAPITAL</t>
  </si>
  <si>
    <t>BOLIVAR</t>
  </si>
  <si>
    <t>BOYACÁ</t>
  </si>
  <si>
    <t>CALDAS</t>
  </si>
  <si>
    <t>CAQUETÁ</t>
  </si>
  <si>
    <t>CESAR</t>
  </si>
  <si>
    <t>CORDOBA</t>
  </si>
  <si>
    <t>CUNDINAMARCA</t>
  </si>
  <si>
    <t>CHOCÓ</t>
  </si>
  <si>
    <t>HUILA</t>
  </si>
  <si>
    <t>GUAJIRA</t>
  </si>
  <si>
    <t>MAGDALENA</t>
  </si>
  <si>
    <t>META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</si>
  <si>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</si>
  <si>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</si>
  <si>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</si>
  <si>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</si>
  <si>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</si>
  <si>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</si>
  <si>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</si>
  <si>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</si>
  <si>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</si>
  <si>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</si>
  <si>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</si>
  <si>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</si>
  <si>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</si>
  <si>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</si>
  <si>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</si>
  <si>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</si>
  <si>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</si>
  <si>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REINTEGRO</t>
  </si>
  <si>
    <t>NIT</t>
  </si>
  <si>
    <t>Claudia Sofia Idrobo Cruz</t>
  </si>
  <si>
    <t>SET MINI PLIERS (5PCS) ARISRTOOLS</t>
  </si>
  <si>
    <t>SET PRECISION SCREWDRIVER</t>
  </si>
  <si>
    <t>SET PRECISION SCREWDRIVER (6 PCS) STANLEY</t>
  </si>
  <si>
    <t>SET MARCADORES</t>
  </si>
  <si>
    <t>SET MARCADORES NORMA ( 13 PCS)</t>
  </si>
  <si>
    <t>BBC MICROBIT GO V2</t>
  </si>
  <si>
    <t>MAKEY MAKEY</t>
  </si>
  <si>
    <t>ESP32 WROOM</t>
  </si>
  <si>
    <t>k</t>
  </si>
  <si>
    <t xml:space="preserve">Kit aerógrafo mini 
compresor belleza portatil eléctronico </t>
  </si>
  <si>
    <t>Gramera bascula 
viaje digital</t>
  </si>
  <si>
    <t>Eisco laboratorios 
Newton fuerza metro 
primavera báscula</t>
  </si>
  <si>
    <t xml:space="preserve">Fuente de alimentación 
de ten% extra baja </t>
  </si>
  <si>
    <t xml:space="preserve">Fuente de baja tensión </t>
  </si>
  <si>
    <t>Suministro de energía 450  V</t>
  </si>
  <si>
    <t>Filamento de PLA + 1.75 mm Impresora 3D Verde Neon</t>
  </si>
  <si>
    <t>Filamento de PLA + 1.75 mm Impresora 3D Azul</t>
  </si>
  <si>
    <t>Filamento de PLA + 1.75 mm Impresora 3D Rojo</t>
  </si>
  <si>
    <t>Filamento de PLA + 1.75 mm Impresora 3D Amarillo</t>
  </si>
  <si>
    <t>Filamento de PLA + 1.75 mm Impresora 3D negro</t>
  </si>
  <si>
    <t>xte</t>
  </si>
  <si>
    <t>extensiones 110 Ac</t>
  </si>
  <si>
    <t>.,-</t>
  </si>
  <si>
    <t xml:space="preserve"> 4 kits no se encuentran
 en el ambiente </t>
  </si>
  <si>
    <t>Kit magico de circuitos</t>
  </si>
  <si>
    <t>Kit de circuitos iniciación basico con 9 experimentos</t>
  </si>
  <si>
    <t>Kit de agua limpia</t>
  </si>
  <si>
    <t>Kit steam de agua limpia</t>
  </si>
  <si>
    <t>Digital Clamp Meter Uni-T</t>
  </si>
  <si>
    <t>Multimetro digital con sensor de corriente</t>
  </si>
  <si>
    <t>Juego de 6 desarmadores de joyero</t>
  </si>
  <si>
    <t>Mouse ergonomico</t>
  </si>
  <si>
    <t>Base refrigerante</t>
  </si>
  <si>
    <t>Base de 16" con luz led, 6 ventiladores y 5 angulos de levantado</t>
  </si>
  <si>
    <t>Cable telefonico</t>
  </si>
  <si>
    <t>Cable negro telefinico</t>
  </si>
  <si>
    <t>Kit de soldura portatil</t>
  </si>
  <si>
    <t>Kit de soldadura portatil</t>
  </si>
  <si>
    <t>Kit de microbit con cargadores y baterias</t>
  </si>
  <si>
    <t>Makey Makey</t>
  </si>
  <si>
    <t>ESP32CAM</t>
  </si>
  <si>
    <t>ESP32CAM introducción y primeros pasos para programar</t>
  </si>
  <si>
    <t>PAQUETE</t>
  </si>
  <si>
    <t>modulo de fuente de alimentación para protoboard</t>
  </si>
  <si>
    <t>Display Oled pantalla 0,96"</t>
  </si>
  <si>
    <t>kit de sensores para arduino por 37 piezas</t>
  </si>
  <si>
    <t>Modulo elevador de voltaje</t>
  </si>
  <si>
    <t>Claudia Alejandra Meneses Jacobo</t>
  </si>
  <si>
    <t>Ciencias Básicas</t>
  </si>
  <si>
    <t xml:space="preserve">Calibrador digital vernier </t>
  </si>
  <si>
    <t>Juan Pablo Martinez Ibrodo</t>
  </si>
  <si>
    <t>CANTIDAD DE CONSUMO 2026</t>
  </si>
  <si>
    <t>Kit matematicas magicas</t>
  </si>
  <si>
    <t>ELEMENTO NUEVO EN EL AMBIENTE</t>
  </si>
  <si>
    <t>Kit energia solar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</si>
</sst>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 yyyy"/>
  </numFmts>
  <fonts count="28">
    <font>
      <sz val="11"/>
      <color theme="1"/>
      <name val="Calibri"/>
      <scheme val="minor"/>
    </font>
    <font>
      <sz val="11"/>
      <color theme="1"/>
      <name val="Calibri"/>
      <family val="2"/>
      <scheme val="minor"/>
    </font>
    <font>
      <sz val="11"/>
      <color theme="1"/>
      <name val="Calibri"/>
      <family val="2"/>
    </font>
    <font>
      <b/>
      <sz val="14"/>
      <color theme="1"/>
      <name val="Calibri"/>
      <family val="2"/>
    </font>
    <font>
      <sz val="11"/>
      <name val="Calibri"/>
      <family val="2"/>
    </font>
    <font>
      <b/>
      <sz val="11"/>
      <color theme="1"/>
      <name val="Calibri"/>
      <family val="2"/>
    </font>
    <font>
      <sz val="8"/>
      <color theme="1"/>
      <name val="Calibri"/>
      <family val="2"/>
    </font>
    <font>
      <sz val="11"/>
      <color theme="1"/>
      <name val="Arial"/>
      <family val="2"/>
    </font>
    <font>
      <b/>
      <sz val="9"/>
      <color theme="1"/>
      <name val="Trebuchet MS"/>
      <family val="2"/>
    </font>
    <font>
      <sz val="11"/>
      <color rgb="FF000000"/>
      <name val="Calibri"/>
      <family val="2"/>
    </font>
    <font>
      <sz val="11"/>
      <color rgb="FF000000"/>
      <name val="Arial"/>
      <family val="2"/>
    </font>
    <font>
      <sz val="8"/>
      <color rgb="FF000000"/>
      <name val="Arial"/>
      <family val="2"/>
    </font>
    <font>
      <b/>
      <sz val="11"/>
      <color rgb="FF000000"/>
      <name val="Calibri"/>
      <family val="2"/>
    </font>
    <font>
      <sz val="10"/>
      <color theme="1"/>
      <name val="Calibri"/>
      <family val="2"/>
    </font>
    <font>
      <sz val="9"/>
      <color theme="1"/>
      <name val="Calibri"/>
      <family val="2"/>
    </font>
    <font>
      <b/>
      <sz val="11"/>
      <color rgb="FFFF0000"/>
      <name val="Calibri"/>
      <family val="2"/>
    </font>
    <font>
      <b/>
      <sz val="14"/>
      <color theme="1"/>
      <name val="Arial"/>
      <family val="2"/>
    </font>
    <font>
      <b/>
      <sz val="11"/>
      <color theme="1"/>
      <name val="Arial"/>
      <family val="2"/>
    </font>
    <font>
      <sz val="12"/>
      <color rgb="FF000000"/>
      <name val="Century Gothic"/>
      <family val="2"/>
    </font>
    <font>
      <sz val="11"/>
      <color rgb="FF000000"/>
      <name val="Roboto"/>
    </font>
    <font>
      <sz val="6"/>
      <color theme="1"/>
      <name val="Calibri"/>
      <family val="2"/>
    </font>
    <font>
      <sz val="11"/>
      <color rgb="FFFF0000"/>
      <name val="Calibri"/>
      <family val="2"/>
    </font>
    <font>
      <b/>
      <sz val="11"/>
      <color rgb="FF0000FF"/>
      <name val="Calibri"/>
      <family val="2"/>
    </font>
    <font>
      <sz val="11"/>
      <color theme="1"/>
      <name val="Calibri"/>
      <family val="2"/>
    </font>
    <font>
      <b/>
      <sz val="11"/>
      <color theme="1"/>
      <name val="Calibri"/>
      <family val="2"/>
      <scheme val="major"/>
    </font>
    <font>
      <sz val="11"/>
      <color theme="1"/>
      <name val="Calibri"/>
      <family val="2"/>
      <scheme val="major"/>
    </font>
    <font>
      <b/>
      <sz val="11"/>
      <color rgb="FF000000"/>
      <name val="Calibri"/>
      <family val="2"/>
      <scheme val="major"/>
    </font>
    <font>
      <sz val="11"/>
      <color rgb="FF000000"/>
      <name val="Calibri"/>
      <family val="2"/>
      <scheme val="major"/>
    </font>
  </fonts>
  <fills count="14">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FEFEF"/>
        <bgColor rgb="FFEFEFEF"/>
      </patternFill>
    </fill>
    <fill>
      <patternFill patternType="solid">
        <fgColor rgb="FFFFC000"/>
        <bgColor rgb="FFFFC000"/>
      </patternFill>
    </fill>
    <fill>
      <patternFill patternType="solid">
        <fgColor rgb="FFFFFFFF"/>
        <bgColor rgb="FFFFFFFF"/>
      </patternFill>
    </fill>
    <fill>
      <patternFill patternType="solid">
        <fgColor rgb="FFFFFF00"/>
        <bgColor rgb="FFFFFF00"/>
      </patternFill>
    </fill>
    <fill>
      <patternFill patternType="solid">
        <fgColor theme="9"/>
        <bgColor theme="9"/>
      </patternFill>
    </fill>
    <fill>
      <patternFill patternType="solid">
        <fgColor rgb="FF00FFFF"/>
        <bgColor rgb="FF00FFFF"/>
      </patternFill>
    </fill>
    <fill>
      <patternFill patternType="solid">
        <fgColor rgb="FF4A86E8"/>
        <bgColor rgb="FF4A86E8"/>
      </patternFill>
    </fill>
    <fill>
      <patternFill patternType="solid">
        <fgColor rgb="FF999999"/>
        <bgColor rgb="FF999999"/>
      </patternFill>
    </fill>
    <fill>
      <patternFill patternType="solid">
        <fgColor rgb="FFEAD1DC"/>
        <bgColor rgb="FFEAD1DC"/>
      </patternFill>
    </fill>
    <fill>
      <patternFill patternType="solid">
        <fgColor rgb="FFFFFFFF"/>
        <bgColor rgb="FF000000"/>
      </patternFill>
    </fill>
  </fills>
  <borders count="49">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76">
    <xf numFmtId="0" fontId="0" fillId="0" borderId="0" xfId="0"/>
    <xf numFmtId="0" fontId="2" fillId="0" borderId="0" xfId="0" applyFont="1" applyAlignment="1">
      <alignment horizontal="center"/>
    </xf>
    <xf numFmtId="0" fontId="3"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horizontal="center" vertical="center"/>
    </xf>
    <xf numFmtId="0" fontId="5" fillId="2"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4" xfId="0" applyFont="1" applyFill="1" applyBorder="1" applyAlignment="1">
      <alignment horizont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0" fontId="2" fillId="0" borderId="15" xfId="0" applyFont="1" applyBorder="1"/>
    <xf numFmtId="0" fontId="7" fillId="0" borderId="0" xfId="0" applyFont="1"/>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1" xfId="0" applyFont="1" applyFill="1" applyBorder="1" applyAlignment="1">
      <alignment horizontal="center" vertical="center"/>
    </xf>
    <xf numFmtId="0" fontId="5" fillId="0" borderId="0" xfId="0" applyFont="1"/>
    <xf numFmtId="0" fontId="2"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vertical="center" wrapText="1"/>
    </xf>
    <xf numFmtId="0" fontId="5" fillId="0" borderId="0" xfId="0" applyFont="1" applyAlignment="1">
      <alignment horizontal="right"/>
    </xf>
    <xf numFmtId="0" fontId="2" fillId="3" borderId="15" xfId="0" applyFont="1" applyFill="1" applyBorder="1" applyAlignment="1">
      <alignment horizontal="center" vertical="center" wrapText="1"/>
    </xf>
    <xf numFmtId="164" fontId="5" fillId="4" borderId="15" xfId="0" applyNumberFormat="1"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0" borderId="15" xfId="0" applyFont="1" applyBorder="1" applyAlignment="1">
      <alignment horizontal="center" vertical="center"/>
    </xf>
    <xf numFmtId="0" fontId="5" fillId="2" borderId="27" xfId="0" applyFont="1" applyFill="1" applyBorder="1" applyAlignment="1">
      <alignment horizontal="center" vertical="center"/>
    </xf>
    <xf numFmtId="0" fontId="13" fillId="3" borderId="6" xfId="0" applyFont="1" applyFill="1" applyBorder="1" applyAlignment="1">
      <alignment horizontal="center" vertical="center"/>
    </xf>
    <xf numFmtId="0" fontId="2" fillId="0" borderId="28" xfId="0" applyFont="1" applyBorder="1" applyAlignment="1">
      <alignment horizontal="center" vertical="center"/>
    </xf>
    <xf numFmtId="0" fontId="13" fillId="3" borderId="31" xfId="0" applyFont="1" applyFill="1" applyBorder="1" applyAlignment="1">
      <alignment horizontal="center" vertical="center"/>
    </xf>
    <xf numFmtId="0" fontId="13" fillId="3" borderId="21" xfId="0" applyFont="1" applyFill="1" applyBorder="1" applyAlignment="1">
      <alignment horizontal="center" vertical="center"/>
    </xf>
    <xf numFmtId="1" fontId="13" fillId="3" borderId="21"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15"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3" borderId="33" xfId="0" applyFont="1" applyFill="1" applyBorder="1" applyAlignment="1">
      <alignment horizontal="center" vertical="center"/>
    </xf>
    <xf numFmtId="0" fontId="7" fillId="0" borderId="29" xfId="0" applyFont="1" applyBorder="1"/>
    <xf numFmtId="0" fontId="7" fillId="0" borderId="30" xfId="0" applyFont="1" applyBorder="1"/>
    <xf numFmtId="0" fontId="13" fillId="5" borderId="33" xfId="0" applyFont="1" applyFill="1" applyBorder="1" applyAlignment="1">
      <alignment horizontal="center" vertical="center"/>
    </xf>
    <xf numFmtId="0" fontId="2" fillId="0" borderId="1" xfId="0" applyFont="1" applyBorder="1"/>
    <xf numFmtId="0" fontId="2" fillId="0" borderId="2" xfId="0" applyFont="1" applyBorder="1"/>
    <xf numFmtId="0" fontId="2" fillId="2" borderId="15" xfId="0" applyFont="1" applyFill="1" applyBorder="1"/>
    <xf numFmtId="0" fontId="2" fillId="3" borderId="15" xfId="0" applyFont="1" applyFill="1" applyBorder="1"/>
    <xf numFmtId="0" fontId="2" fillId="3" borderId="34" xfId="0" applyFont="1" applyFill="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9" borderId="15" xfId="0" applyFont="1" applyFill="1" applyBorder="1"/>
    <xf numFmtId="0" fontId="10" fillId="9" borderId="15" xfId="0" applyFont="1" applyFill="1" applyBorder="1"/>
    <xf numFmtId="0" fontId="7" fillId="9" borderId="20" xfId="0" applyFont="1" applyFill="1" applyBorder="1" applyAlignment="1">
      <alignment horizontal="center" wrapText="1"/>
    </xf>
    <xf numFmtId="0" fontId="7" fillId="9" borderId="21" xfId="0" applyFont="1" applyFill="1" applyBorder="1" applyAlignment="1">
      <alignment horizontal="center" wrapText="1"/>
    </xf>
    <xf numFmtId="0" fontId="7" fillId="9" borderId="15" xfId="0" applyFont="1" applyFill="1" applyBorder="1"/>
    <xf numFmtId="0" fontId="2" fillId="10" borderId="15" xfId="0" applyFont="1" applyFill="1" applyBorder="1"/>
    <xf numFmtId="0" fontId="10" fillId="0" borderId="26" xfId="0" applyFont="1" applyBorder="1"/>
    <xf numFmtId="0" fontId="2" fillId="10" borderId="15" xfId="0" applyFont="1" applyFill="1" applyBorder="1" applyAlignment="1">
      <alignment wrapText="1"/>
    </xf>
    <xf numFmtId="0" fontId="7" fillId="10" borderId="15" xfId="0" applyFont="1" applyFill="1" applyBorder="1" applyAlignment="1">
      <alignment wrapText="1"/>
    </xf>
    <xf numFmtId="0" fontId="7" fillId="0" borderId="15" xfId="0" applyFont="1" applyBorder="1"/>
    <xf numFmtId="0" fontId="7" fillId="10" borderId="15" xfId="0" applyFont="1" applyFill="1" applyBorder="1"/>
    <xf numFmtId="0" fontId="7" fillId="6" borderId="15" xfId="0" applyFont="1" applyFill="1" applyBorder="1"/>
    <xf numFmtId="0" fontId="2" fillId="8" borderId="15" xfId="0" applyFont="1" applyFill="1" applyBorder="1"/>
    <xf numFmtId="0" fontId="2" fillId="2" borderId="15" xfId="0" applyFont="1" applyFill="1" applyBorder="1" applyAlignment="1">
      <alignment horizontal="left"/>
    </xf>
    <xf numFmtId="0" fontId="2" fillId="0" borderId="17" xfId="0" applyFont="1" applyBorder="1"/>
    <xf numFmtId="0" fontId="2" fillId="0" borderId="42" xfId="0" applyFont="1" applyBorder="1"/>
    <xf numFmtId="0" fontId="2" fillId="12" borderId="15" xfId="0" applyFont="1" applyFill="1" applyBorder="1"/>
    <xf numFmtId="0" fontId="7" fillId="12" borderId="15" xfId="0" applyFont="1" applyFill="1" applyBorder="1"/>
    <xf numFmtId="0" fontId="14" fillId="3" borderId="15" xfId="0" applyFont="1" applyFill="1" applyBorder="1" applyAlignment="1">
      <alignment horizontal="center"/>
    </xf>
    <xf numFmtId="1" fontId="14" fillId="3" borderId="15" xfId="0" applyNumberFormat="1" applyFont="1" applyFill="1" applyBorder="1" applyAlignment="1">
      <alignment horizontal="center"/>
    </xf>
    <xf numFmtId="0" fontId="14" fillId="3" borderId="15" xfId="0" applyFont="1" applyFill="1" applyBorder="1" applyAlignment="1">
      <alignment horizontal="center" vertical="center"/>
    </xf>
    <xf numFmtId="0" fontId="14" fillId="3" borderId="15" xfId="0" applyFont="1" applyFill="1" applyBorder="1" applyAlignment="1">
      <alignment horizontal="center" vertical="center" wrapText="1"/>
    </xf>
    <xf numFmtId="0" fontId="3" fillId="0" borderId="9" xfId="0" applyFont="1" applyBorder="1" applyAlignment="1">
      <alignment vertical="center" wrapText="1"/>
    </xf>
    <xf numFmtId="0" fontId="5" fillId="0" borderId="41" xfId="0" applyFont="1" applyBorder="1" applyAlignment="1">
      <alignment vertical="center" wrapText="1"/>
    </xf>
    <xf numFmtId="0" fontId="2" fillId="0" borderId="40" xfId="0" applyFont="1" applyBorder="1"/>
    <xf numFmtId="0" fontId="2" fillId="0" borderId="41" xfId="0" applyFont="1" applyBorder="1"/>
    <xf numFmtId="0" fontId="2" fillId="0" borderId="22" xfId="0" applyFont="1" applyBorder="1" applyAlignment="1">
      <alignment horizontal="center"/>
    </xf>
    <xf numFmtId="0" fontId="2" fillId="0" borderId="20" xfId="0" applyFont="1" applyBorder="1" applyAlignment="1">
      <alignment horizontal="center"/>
    </xf>
    <xf numFmtId="0" fontId="2" fillId="0" borderId="24" xfId="0" applyFont="1" applyBorder="1"/>
    <xf numFmtId="0" fontId="5" fillId="2" borderId="7" xfId="0" applyFont="1" applyFill="1" applyBorder="1" applyAlignment="1">
      <alignment horizontal="center" vertical="center"/>
    </xf>
    <xf numFmtId="0" fontId="2" fillId="0" borderId="23" xfId="0" applyFont="1" applyBorder="1"/>
    <xf numFmtId="0" fontId="2" fillId="3" borderId="25" xfId="0" applyFont="1" applyFill="1" applyBorder="1" applyAlignment="1">
      <alignment horizontal="center" vertical="center"/>
    </xf>
    <xf numFmtId="0" fontId="8" fillId="3" borderId="17" xfId="0" applyFont="1" applyFill="1" applyBorder="1" applyAlignment="1">
      <alignment horizontal="center"/>
    </xf>
    <xf numFmtId="0" fontId="2" fillId="3" borderId="1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7" xfId="0" applyFont="1" applyFill="1" applyBorder="1" applyAlignment="1">
      <alignment horizontal="center"/>
    </xf>
    <xf numFmtId="0" fontId="2" fillId="3" borderId="17" xfId="0" applyFont="1" applyFill="1" applyBorder="1"/>
    <xf numFmtId="0" fontId="5" fillId="0" borderId="40" xfId="0" applyFont="1" applyBorder="1"/>
    <xf numFmtId="0" fontId="5" fillId="0" borderId="20" xfId="0" applyFont="1" applyBorder="1" applyAlignment="1">
      <alignment horizontal="center" vertical="center" wrapText="1"/>
    </xf>
    <xf numFmtId="0" fontId="5" fillId="0" borderId="40" xfId="0" applyFont="1" applyBorder="1" applyAlignment="1">
      <alignment wrapText="1"/>
    </xf>
    <xf numFmtId="0" fontId="5" fillId="0" borderId="22" xfId="0" applyFont="1" applyBorder="1" applyAlignment="1">
      <alignment horizontal="center"/>
    </xf>
    <xf numFmtId="0" fontId="5" fillId="0" borderId="20" xfId="0" applyFont="1" applyBorder="1" applyAlignment="1">
      <alignment horizontal="center"/>
    </xf>
    <xf numFmtId="0" fontId="5" fillId="4" borderId="43" xfId="0" applyFont="1" applyFill="1" applyBorder="1" applyAlignment="1">
      <alignment horizontal="center"/>
    </xf>
    <xf numFmtId="0" fontId="5" fillId="3" borderId="43" xfId="0" applyFont="1" applyFill="1" applyBorder="1"/>
    <xf numFmtId="0" fontId="13" fillId="3" borderId="42" xfId="0" applyFont="1" applyFill="1" applyBorder="1" applyAlignment="1">
      <alignment horizontal="center" vertical="center"/>
    </xf>
    <xf numFmtId="0" fontId="13" fillId="5" borderId="42" xfId="0" applyFont="1" applyFill="1" applyBorder="1" applyAlignment="1">
      <alignment horizontal="center" vertical="center"/>
    </xf>
    <xf numFmtId="0" fontId="10" fillId="9" borderId="26" xfId="0" applyFont="1" applyFill="1" applyBorder="1"/>
    <xf numFmtId="0" fontId="7" fillId="0" borderId="20" xfId="0" applyFont="1" applyBorder="1" applyAlignment="1">
      <alignment horizontal="center" wrapText="1"/>
    </xf>
    <xf numFmtId="0" fontId="7" fillId="0" borderId="21" xfId="0" applyFont="1" applyBorder="1" applyAlignment="1">
      <alignment horizontal="center" wrapText="1"/>
    </xf>
    <xf numFmtId="0" fontId="2" fillId="0" borderId="21" xfId="0" applyFont="1" applyBorder="1"/>
    <xf numFmtId="0" fontId="14" fillId="3" borderId="17" xfId="0" applyFont="1" applyFill="1" applyBorder="1" applyAlignment="1">
      <alignment horizontal="center" vertical="center"/>
    </xf>
    <xf numFmtId="0" fontId="5" fillId="7" borderId="43" xfId="0" applyFont="1" applyFill="1" applyBorder="1" applyAlignment="1">
      <alignment horizontal="center" vertical="center"/>
    </xf>
    <xf numFmtId="0" fontId="4" fillId="0" borderId="22" xfId="0" applyFont="1" applyBorder="1"/>
    <xf numFmtId="0" fontId="23" fillId="0" borderId="0" xfId="0" applyFont="1" applyAlignment="1">
      <alignment horizontal="center"/>
    </xf>
    <xf numFmtId="0" fontId="1" fillId="0" borderId="0" xfId="0" applyFont="1"/>
    <xf numFmtId="0" fontId="5" fillId="4" borderId="17" xfId="0" applyFont="1" applyFill="1" applyBorder="1" applyAlignment="1">
      <alignment horizontal="center" vertical="center"/>
    </xf>
    <xf numFmtId="0" fontId="5" fillId="0" borderId="15" xfId="0" applyFont="1" applyBorder="1" applyAlignment="1">
      <alignment horizontal="left" vertical="center"/>
    </xf>
    <xf numFmtId="0" fontId="0" fillId="0" borderId="0" xfId="0" applyAlignment="1">
      <alignment horizontal="left"/>
    </xf>
    <xf numFmtId="0" fontId="23" fillId="0" borderId="0" xfId="0" applyFont="1"/>
    <xf numFmtId="0" fontId="23" fillId="0" borderId="0" xfId="0" applyFont="1" applyAlignment="1">
      <alignment horizontal="left"/>
    </xf>
    <xf numFmtId="0" fontId="24" fillId="0" borderId="40" xfId="0" applyFont="1" applyBorder="1"/>
    <xf numFmtId="0" fontId="24" fillId="0" borderId="0" xfId="0" applyFont="1"/>
    <xf numFmtId="0" fontId="24" fillId="0" borderId="0" xfId="0" applyFont="1" applyAlignment="1">
      <alignment vertical="center" wrapText="1"/>
    </xf>
    <xf numFmtId="0" fontId="24" fillId="0" borderId="22" xfId="0" applyFont="1" applyBorder="1" applyAlignment="1">
      <alignment horizontal="center"/>
    </xf>
    <xf numFmtId="0" fontId="24" fillId="0" borderId="40" xfId="0" applyFont="1" applyBorder="1" applyAlignment="1">
      <alignment wrapText="1"/>
    </xf>
    <xf numFmtId="0" fontId="24" fillId="0" borderId="0" xfId="0" applyFont="1" applyAlignment="1">
      <alignment wrapText="1"/>
    </xf>
    <xf numFmtId="0" fontId="24" fillId="0" borderId="20" xfId="0" applyFont="1" applyBorder="1" applyAlignment="1">
      <alignment horizontal="center"/>
    </xf>
    <xf numFmtId="0" fontId="24" fillId="0" borderId="0" xfId="0" applyFont="1" applyAlignment="1">
      <alignment horizontal="right"/>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horizontal="left"/>
    </xf>
    <xf numFmtId="0" fontId="24" fillId="0" borderId="20" xfId="0" applyFont="1" applyBorder="1" applyAlignment="1">
      <alignment horizontal="center" vertical="center" wrapText="1"/>
    </xf>
    <xf numFmtId="0" fontId="26" fillId="0" borderId="0" xfId="0" applyFont="1" applyAlignment="1">
      <alignment horizontal="left"/>
    </xf>
    <xf numFmtId="0" fontId="26" fillId="0" borderId="21" xfId="0" applyFont="1" applyBorder="1" applyAlignment="1">
      <alignment horizontal="left"/>
    </xf>
    <xf numFmtId="0" fontId="26" fillId="0" borderId="39" xfId="0" applyFont="1" applyBorder="1" applyAlignment="1">
      <alignment horizontal="left"/>
    </xf>
    <xf numFmtId="0" fontId="24" fillId="0" borderId="44" xfId="0" applyFont="1" applyBorder="1" applyAlignment="1">
      <alignment horizontal="center"/>
    </xf>
    <xf numFmtId="164" fontId="24" fillId="0" borderId="44" xfId="0" applyNumberFormat="1" applyFont="1" applyBorder="1" applyAlignment="1">
      <alignment horizontal="center" wrapText="1"/>
    </xf>
    <xf numFmtId="0" fontId="26" fillId="0" borderId="44" xfId="0" applyFont="1" applyBorder="1" applyAlignment="1">
      <alignment horizontal="left"/>
    </xf>
    <xf numFmtId="0" fontId="27" fillId="0" borderId="44" xfId="0" applyFont="1" applyBorder="1" applyAlignment="1">
      <alignment horizontal="left"/>
    </xf>
    <xf numFmtId="0" fontId="25" fillId="0" borderId="44" xfId="0" applyFont="1" applyBorder="1" applyAlignment="1">
      <alignment horizontal="left"/>
    </xf>
    <xf numFmtId="0" fontId="24" fillId="3" borderId="43" xfId="0" applyFont="1" applyFill="1" applyBorder="1"/>
    <xf numFmtId="0" fontId="24" fillId="0" borderId="20" xfId="0" applyFont="1" applyBorder="1" applyAlignment="1">
      <alignment horizontal="left" vertical="center" wrapText="1"/>
    </xf>
    <xf numFmtId="0" fontId="24" fillId="0" borderId="20" xfId="0" applyFont="1" applyBorder="1" applyAlignment="1">
      <alignment horizontal="left"/>
    </xf>
    <xf numFmtId="0" fontId="25" fillId="0" borderId="44" xfId="0" applyFont="1" applyBorder="1"/>
    <xf numFmtId="0" fontId="25" fillId="0" borderId="44" xfId="0" applyFont="1" applyBorder="1" applyAlignment="1">
      <alignment horizontal="center"/>
    </xf>
    <xf numFmtId="0" fontId="25" fillId="3" borderId="44" xfId="0" applyFont="1" applyFill="1" applyBorder="1"/>
    <xf numFmtId="0" fontId="25" fillId="3" borderId="44" xfId="0" applyFont="1" applyFill="1" applyBorder="1" applyAlignment="1">
      <alignment horizontal="center"/>
    </xf>
    <xf numFmtId="0" fontId="25" fillId="0" borderId="44" xfId="0" applyFont="1" applyBorder="1" applyAlignment="1">
      <alignment horizontal="left" vertical="top"/>
    </xf>
    <xf numFmtId="0" fontId="25" fillId="0" borderId="44" xfId="0" applyFont="1" applyBorder="1" applyAlignment="1">
      <alignment horizontal="left" wrapText="1"/>
    </xf>
    <xf numFmtId="0" fontId="25" fillId="3" borderId="44" xfId="0" applyFont="1" applyFill="1" applyBorder="1" applyAlignment="1">
      <alignment horizontal="center" vertical="center"/>
    </xf>
    <xf numFmtId="0" fontId="24" fillId="0" borderId="44" xfId="0" applyFont="1" applyBorder="1" applyAlignment="1">
      <alignment horizontal="left"/>
    </xf>
    <xf numFmtId="164" fontId="24" fillId="0" borderId="44" xfId="0" applyNumberFormat="1" applyFont="1" applyBorder="1" applyAlignment="1">
      <alignment horizontal="center" vertical="center" wrapText="1"/>
    </xf>
    <xf numFmtId="0" fontId="24" fillId="3" borderId="44" xfId="0" applyFont="1" applyFill="1" applyBorder="1" applyAlignment="1">
      <alignment horizontal="center"/>
    </xf>
    <xf numFmtId="0" fontId="9" fillId="3" borderId="15" xfId="0" applyFont="1" applyFill="1" applyBorder="1" applyAlignment="1">
      <alignment horizontal="left" vertical="center"/>
    </xf>
    <xf numFmtId="0" fontId="5" fillId="0" borderId="15" xfId="0" applyFont="1" applyBorder="1" applyAlignment="1">
      <alignment horizontal="left"/>
    </xf>
    <xf numFmtId="0" fontId="2" fillId="0" borderId="15" xfId="0" applyFont="1" applyBorder="1" applyAlignment="1">
      <alignment horizontal="left"/>
    </xf>
    <xf numFmtId="0" fontId="2" fillId="3" borderId="15" xfId="0" applyFont="1" applyFill="1" applyBorder="1" applyAlignment="1">
      <alignment horizontal="left"/>
    </xf>
    <xf numFmtId="0" fontId="7" fillId="3" borderId="15" xfId="0" applyFont="1" applyFill="1" applyBorder="1" applyAlignment="1">
      <alignment horizontal="left" vertical="top"/>
    </xf>
    <xf numFmtId="0" fontId="10" fillId="3" borderId="15" xfId="0" applyFont="1" applyFill="1" applyBorder="1" applyAlignment="1">
      <alignment horizontal="left"/>
    </xf>
    <xf numFmtId="0" fontId="11" fillId="0" borderId="15" xfId="0" applyFont="1" applyBorder="1" applyAlignment="1">
      <alignment horizontal="left"/>
    </xf>
    <xf numFmtId="0" fontId="9" fillId="0" borderId="15" xfId="0" applyFont="1" applyBorder="1" applyAlignment="1">
      <alignment horizontal="left"/>
    </xf>
    <xf numFmtId="22" fontId="2" fillId="0" borderId="22" xfId="0" applyNumberFormat="1" applyFont="1" applyBorder="1"/>
    <xf numFmtId="0" fontId="2" fillId="0" borderId="19" xfId="0" applyFont="1" applyBorder="1" applyAlignment="1">
      <alignment horizontal="center" vertical="center"/>
    </xf>
    <xf numFmtId="0" fontId="9" fillId="0" borderId="19" xfId="0" applyFont="1" applyBorder="1" applyAlignment="1">
      <alignment horizontal="center"/>
    </xf>
    <xf numFmtId="0" fontId="2" fillId="0" borderId="19" xfId="0" applyFont="1" applyBorder="1" applyAlignment="1">
      <alignment horizontal="center"/>
    </xf>
    <xf numFmtId="0" fontId="2" fillId="0" borderId="15" xfId="0" applyFont="1" applyBorder="1" applyAlignment="1">
      <alignment horizontal="center"/>
    </xf>
    <xf numFmtId="0" fontId="10" fillId="3" borderId="15" xfId="0" applyFont="1" applyFill="1" applyBorder="1" applyAlignment="1">
      <alignment horizontal="center"/>
    </xf>
    <xf numFmtId="0" fontId="10" fillId="3" borderId="19" xfId="0" applyFont="1" applyFill="1" applyBorder="1" applyAlignment="1">
      <alignment horizontal="center"/>
    </xf>
    <xf numFmtId="0" fontId="9" fillId="0" borderId="15" xfId="0" applyFont="1" applyBorder="1" applyAlignment="1">
      <alignment horizontal="center"/>
    </xf>
    <xf numFmtId="0" fontId="0" fillId="0" borderId="44" xfId="0" applyBorder="1" applyAlignment="1">
      <alignment horizontal="center"/>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40" xfId="0" applyFont="1" applyBorder="1" applyAlignment="1">
      <alignment horizontal="center" vertical="center"/>
    </xf>
    <xf numFmtId="0" fontId="5" fillId="0" borderId="15" xfId="0" applyFont="1" applyBorder="1" applyAlignment="1">
      <alignment horizontal="center" vertical="center"/>
    </xf>
    <xf numFmtId="164" fontId="5" fillId="0" borderId="15" xfId="0" applyNumberFormat="1" applyFont="1" applyBorder="1" applyAlignment="1">
      <alignment horizontal="center" vertical="center"/>
    </xf>
    <xf numFmtId="0" fontId="5" fillId="0" borderId="15" xfId="0" applyFont="1" applyBorder="1" applyAlignment="1">
      <alignment horizontal="right" vertical="center"/>
    </xf>
    <xf numFmtId="0" fontId="5" fillId="3" borderId="15" xfId="0" applyFont="1" applyFill="1" applyBorder="1" applyAlignment="1">
      <alignment horizontal="left" vertical="center"/>
    </xf>
    <xf numFmtId="0" fontId="5" fillId="3" borderId="15" xfId="0" applyFont="1" applyFill="1" applyBorder="1" applyAlignment="1">
      <alignment horizontal="center" vertical="center"/>
    </xf>
    <xf numFmtId="0" fontId="2" fillId="0" borderId="15" xfId="0" applyFont="1" applyBorder="1" applyAlignment="1">
      <alignment horizontal="left" vertical="center"/>
    </xf>
    <xf numFmtId="0" fontId="5" fillId="0" borderId="44" xfId="0" applyFont="1" applyBorder="1" applyAlignment="1">
      <alignment horizontal="center"/>
    </xf>
    <xf numFmtId="164" fontId="5" fillId="0" borderId="44" xfId="0" applyNumberFormat="1" applyFont="1" applyBorder="1" applyAlignment="1">
      <alignment horizontal="center"/>
    </xf>
    <xf numFmtId="0" fontId="5" fillId="0" borderId="44" xfId="0" applyFont="1" applyBorder="1"/>
    <xf numFmtId="0" fontId="2" fillId="0" borderId="44" xfId="0" applyFont="1" applyBorder="1" applyAlignment="1">
      <alignment horizontal="left" wrapText="1"/>
    </xf>
    <xf numFmtId="0" fontId="2" fillId="0" borderId="44" xfId="0" applyFont="1" applyBorder="1" applyAlignment="1">
      <alignment horizontal="center"/>
    </xf>
    <xf numFmtId="0" fontId="2" fillId="0" borderId="44" xfId="0" applyFont="1" applyBorder="1"/>
    <xf numFmtId="0" fontId="9" fillId="0" borderId="44" xfId="0" applyFont="1" applyBorder="1"/>
    <xf numFmtId="0" fontId="9" fillId="0" borderId="44" xfId="0" applyFont="1" applyBorder="1" applyAlignment="1">
      <alignment horizontal="center" wrapText="1"/>
    </xf>
    <xf numFmtId="0" fontId="9" fillId="0" borderId="44" xfId="0" applyFont="1" applyBorder="1" applyAlignment="1">
      <alignment horizontal="left" vertical="center"/>
    </xf>
    <xf numFmtId="0" fontId="12" fillId="0" borderId="15" xfId="0" applyFont="1" applyBorder="1"/>
    <xf numFmtId="0" fontId="9" fillId="0" borderId="15" xfId="0" applyFont="1" applyBorder="1"/>
    <xf numFmtId="0" fontId="9" fillId="0" borderId="15" xfId="0" applyFont="1" applyBorder="1" applyAlignment="1">
      <alignment wrapText="1"/>
    </xf>
    <xf numFmtId="0" fontId="5" fillId="0" borderId="43" xfId="0" applyFont="1" applyBorder="1"/>
    <xf numFmtId="0" fontId="5" fillId="0" borderId="43" xfId="0" applyFont="1" applyBorder="1" applyAlignment="1">
      <alignment horizontal="center"/>
    </xf>
    <xf numFmtId="0" fontId="2" fillId="0" borderId="43" xfId="0" applyFont="1" applyBorder="1"/>
    <xf numFmtId="0" fontId="2" fillId="0" borderId="43" xfId="0" applyFont="1" applyBorder="1" applyAlignment="1">
      <alignment horizontal="left"/>
    </xf>
    <xf numFmtId="0" fontId="5" fillId="0" borderId="17" xfId="0" applyFont="1" applyBorder="1" applyAlignment="1">
      <alignment horizontal="center" vertical="center"/>
    </xf>
    <xf numFmtId="0" fontId="2" fillId="0" borderId="17" xfId="0" applyFont="1" applyBorder="1" applyAlignment="1">
      <alignment horizontal="left" vertical="center"/>
    </xf>
    <xf numFmtId="0" fontId="5" fillId="0" borderId="15" xfId="0" applyFont="1" applyBorder="1" applyAlignment="1">
      <alignment horizontal="center"/>
    </xf>
    <xf numFmtId="0" fontId="2" fillId="0" borderId="17" xfId="0" applyFont="1" applyBorder="1" applyAlignment="1">
      <alignment horizontal="center" vertical="center"/>
    </xf>
    <xf numFmtId="0" fontId="5" fillId="0" borderId="17" xfId="0" applyFont="1" applyBorder="1" applyAlignment="1">
      <alignment horizontal="center"/>
    </xf>
    <xf numFmtId="0" fontId="9" fillId="6" borderId="17" xfId="0" applyFont="1" applyFill="1" applyBorder="1" applyAlignment="1">
      <alignment horizontal="center" vertical="center" wrapText="1"/>
    </xf>
    <xf numFmtId="0" fontId="12" fillId="0" borderId="17" xfId="0" applyFont="1" applyBorder="1"/>
    <xf numFmtId="0" fontId="9" fillId="0" borderId="17" xfId="0" applyFont="1" applyBorder="1"/>
    <xf numFmtId="0" fontId="9" fillId="0" borderId="17" xfId="0" applyFont="1" applyBorder="1" applyAlignment="1">
      <alignment wrapText="1"/>
    </xf>
    <xf numFmtId="0" fontId="9" fillId="0" borderId="45" xfId="0" applyFont="1" applyBorder="1"/>
    <xf numFmtId="0" fontId="9" fillId="0" borderId="46" xfId="0" applyFont="1" applyBorder="1"/>
    <xf numFmtId="0" fontId="9" fillId="0" borderId="47" xfId="0" applyFont="1" applyBorder="1"/>
    <xf numFmtId="0" fontId="12" fillId="0" borderId="44" xfId="0" applyFont="1" applyBorder="1"/>
    <xf numFmtId="0" fontId="2" fillId="0" borderId="0" xfId="0" applyFont="1" applyAlignment="1">
      <alignment horizontal="left"/>
    </xf>
    <xf numFmtId="0" fontId="27" fillId="0" borderId="44" xfId="0" applyFont="1" applyFill="1" applyBorder="1" applyAlignment="1">
      <alignment horizontal="left"/>
    </xf>
    <xf numFmtId="0" fontId="0" fillId="0" borderId="44" xfId="0" applyBorder="1"/>
    <xf numFmtId="0" fontId="0" fillId="0" borderId="44" xfId="0" applyFill="1" applyBorder="1"/>
    <xf numFmtId="0" fontId="25" fillId="0" borderId="44" xfId="0" applyFont="1" applyFill="1" applyBorder="1" applyAlignment="1">
      <alignment horizontal="left"/>
    </xf>
    <xf numFmtId="0" fontId="9" fillId="13" borderId="44" xfId="0" applyFont="1" applyFill="1" applyBorder="1" applyAlignment="1">
      <alignment wrapText="1"/>
    </xf>
    <xf numFmtId="0" fontId="9" fillId="0" borderId="44" xfId="0" applyFont="1" applyFill="1" applyBorder="1" applyAlignment="1">
      <alignment wrapText="1"/>
    </xf>
    <xf numFmtId="0" fontId="23" fillId="0" borderId="44" xfId="0" applyFont="1" applyBorder="1"/>
    <xf numFmtId="0" fontId="5" fillId="0" borderId="44" xfId="0" applyFont="1" applyFill="1" applyBorder="1" applyAlignment="1">
      <alignment horizontal="center" vertical="center"/>
    </xf>
    <xf numFmtId="0" fontId="5" fillId="0" borderId="44" xfId="0" applyFont="1" applyBorder="1" applyAlignment="1">
      <alignment horizontal="center" vertical="center"/>
    </xf>
    <xf numFmtId="0" fontId="26" fillId="0" borderId="44" xfId="0" applyFont="1" applyFill="1" applyBorder="1" applyAlignment="1">
      <alignment horizontal="left"/>
    </xf>
    <xf numFmtId="0" fontId="9" fillId="0" borderId="46" xfId="0" applyFont="1" applyFill="1" applyBorder="1"/>
    <xf numFmtId="0" fontId="9" fillId="0" borderId="47" xfId="0" applyFont="1" applyFill="1" applyBorder="1"/>
    <xf numFmtId="0" fontId="26" fillId="0" borderId="21" xfId="0" applyFont="1" applyFill="1" applyBorder="1" applyAlignment="1">
      <alignment horizontal="left"/>
    </xf>
    <xf numFmtId="0" fontId="24" fillId="0" borderId="0" xfId="0" applyFont="1" applyFill="1" applyAlignment="1">
      <alignment horizontal="left"/>
    </xf>
    <xf numFmtId="0" fontId="0" fillId="0" borderId="0" xfId="0" applyFill="1" applyAlignment="1">
      <alignment horizontal="left"/>
    </xf>
    <xf numFmtId="0" fontId="12" fillId="0" borderId="44" xfId="0" applyFont="1" applyFill="1" applyBorder="1"/>
    <xf numFmtId="0" fontId="9" fillId="0" borderId="44" xfId="0" applyFont="1" applyFill="1" applyBorder="1"/>
    <xf numFmtId="0" fontId="5" fillId="0" borderId="20" xfId="0" applyFont="1" applyBorder="1" applyAlignment="1">
      <alignment horizontal="center" vertical="center"/>
    </xf>
    <xf numFmtId="0" fontId="5" fillId="0" borderId="0" xfId="0" applyFont="1" applyAlignment="1">
      <alignment horizontal="center" vertical="center"/>
    </xf>
    <xf numFmtId="0" fontId="2" fillId="0" borderId="15" xfId="0" applyFont="1" applyFill="1" applyBorder="1" applyAlignment="1">
      <alignment horizontal="center" vertical="center" wrapText="1"/>
    </xf>
    <xf numFmtId="0" fontId="2" fillId="0" borderId="44" xfId="0" applyFont="1" applyBorder="1" applyAlignment="1">
      <alignment horizontal="center" wrapText="1"/>
    </xf>
    <xf numFmtId="0" fontId="5" fillId="0" borderId="15" xfId="0" applyFont="1" applyBorder="1" applyAlignment="1">
      <alignment horizontal="center" vertical="center" wrapText="1"/>
    </xf>
    <xf numFmtId="0" fontId="9" fillId="6" borderId="15"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44" xfId="0" applyFont="1" applyFill="1" applyBorder="1" applyAlignment="1">
      <alignment horizontal="center" vertical="center" wrapText="1"/>
    </xf>
    <xf numFmtId="0" fontId="23" fillId="0" borderId="0" xfId="0" applyFont="1" applyAlignment="1">
      <alignment horizontal="center" vertical="center"/>
    </xf>
    <xf numFmtId="0" fontId="24" fillId="0" borderId="40" xfId="0" applyFont="1" applyBorder="1" applyAlignment="1">
      <alignment horizontal="center"/>
    </xf>
    <xf numFmtId="0" fontId="24" fillId="0" borderId="40" xfId="0" applyFont="1" applyBorder="1" applyAlignment="1">
      <alignment horizontal="center" wrapText="1"/>
    </xf>
    <xf numFmtId="0" fontId="2" fillId="0" borderId="44" xfId="0" applyFont="1" applyBorder="1" applyAlignment="1">
      <alignment horizontal="center" vertical="center"/>
    </xf>
    <xf numFmtId="0" fontId="23" fillId="0" borderId="44" xfId="0" applyFont="1" applyBorder="1" applyAlignment="1">
      <alignment horizontal="center" vertical="center"/>
    </xf>
    <xf numFmtId="0" fontId="2" fillId="0" borderId="28" xfId="0" applyFont="1" applyBorder="1" applyAlignment="1">
      <alignment horizontal="center" vertical="center" wrapText="1"/>
    </xf>
    <xf numFmtId="22" fontId="2" fillId="0" borderId="22" xfId="0" applyNumberFormat="1" applyFont="1" applyBorder="1" applyAlignment="1">
      <alignment horizontal="center" vertical="center"/>
    </xf>
    <xf numFmtId="0" fontId="5" fillId="0" borderId="22" xfId="0" applyFont="1" applyBorder="1" applyAlignment="1">
      <alignment horizontal="center" vertical="center"/>
    </xf>
    <xf numFmtId="0" fontId="5" fillId="11" borderId="15" xfId="0" applyFont="1" applyFill="1" applyBorder="1" applyAlignment="1">
      <alignment horizontal="center" vertical="center" wrapText="1"/>
    </xf>
    <xf numFmtId="0" fontId="2" fillId="0" borderId="42"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0" xfId="0" applyFont="1" applyAlignment="1">
      <alignment horizontal="center" vertical="center" wrapText="1"/>
    </xf>
    <xf numFmtId="0" fontId="5" fillId="0" borderId="44" xfId="0" applyFont="1" applyBorder="1" applyAlignment="1">
      <alignment horizontal="center" vertical="center" wrapText="1"/>
    </xf>
    <xf numFmtId="0" fontId="23" fillId="0" borderId="44" xfId="0" applyFont="1" applyBorder="1" applyAlignment="1">
      <alignment horizontal="center" wrapText="1"/>
    </xf>
    <xf numFmtId="0" fontId="5" fillId="0" borderId="15" xfId="0" applyFont="1" applyFill="1" applyBorder="1" applyAlignment="1">
      <alignment horizontal="center" vertical="center"/>
    </xf>
    <xf numFmtId="0" fontId="5" fillId="0" borderId="15" xfId="0" applyFont="1" applyFill="1" applyBorder="1" applyAlignment="1">
      <alignment horizontal="left" vertical="center"/>
    </xf>
    <xf numFmtId="0" fontId="2" fillId="0" borderId="48" xfId="0" applyFont="1" applyBorder="1" applyAlignment="1">
      <alignment horizontal="center" vertical="center" wrapText="1"/>
    </xf>
    <xf numFmtId="0" fontId="2" fillId="0" borderId="48" xfId="0" applyFont="1" applyBorder="1" applyAlignment="1">
      <alignment horizontal="center" wrapText="1"/>
    </xf>
    <xf numFmtId="0" fontId="5" fillId="0" borderId="48" xfId="0" applyFont="1" applyBorder="1" applyAlignment="1">
      <alignment horizontal="center" vertical="center" wrapText="1"/>
    </xf>
    <xf numFmtId="0" fontId="23" fillId="0" borderId="44" xfId="0" applyFont="1" applyBorder="1" applyAlignment="1">
      <alignment horizontal="center"/>
    </xf>
    <xf numFmtId="0" fontId="5" fillId="0" borderId="44"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4" fillId="0" borderId="20" xfId="0" applyFont="1" applyBorder="1" applyAlignment="1"/>
    <xf numFmtId="0" fontId="4" fillId="0" borderId="21" xfId="0" applyFont="1" applyBorder="1" applyAlignment="1"/>
    <xf numFmtId="0" fontId="2" fillId="3" borderId="19" xfId="0" applyFont="1" applyFill="1" applyBorder="1" applyAlignment="1">
      <alignment horizontal="center" vertical="center"/>
    </xf>
    <xf numFmtId="0" fontId="6" fillId="3" borderId="19" xfId="0" applyFont="1" applyFill="1" applyBorder="1" applyAlignment="1">
      <alignment horizontal="center" vertical="center" wrapText="1"/>
    </xf>
    <xf numFmtId="0" fontId="4" fillId="0" borderId="16" xfId="0" applyFont="1" applyBorder="1" applyAlignment="1"/>
    <xf numFmtId="0" fontId="2" fillId="0" borderId="23" xfId="0" applyFont="1" applyBorder="1" applyAlignment="1">
      <alignment horizontal="center"/>
    </xf>
    <xf numFmtId="0" fontId="4" fillId="0" borderId="23" xfId="0" applyFont="1" applyBorder="1" applyAlignment="1"/>
    <xf numFmtId="0" fontId="4" fillId="0" borderId="25" xfId="0" applyFont="1" applyBorder="1" applyAlignment="1"/>
    <xf numFmtId="0" fontId="2" fillId="3" borderId="23" xfId="0" applyFont="1" applyFill="1" applyBorder="1" applyAlignment="1">
      <alignment horizontal="center" vertical="center" wrapText="1"/>
    </xf>
    <xf numFmtId="0" fontId="4" fillId="0" borderId="24" xfId="0" applyFont="1" applyBorder="1" applyAlignment="1"/>
    <xf numFmtId="0" fontId="2" fillId="3" borderId="28" xfId="0" applyFont="1" applyFill="1" applyBorder="1" applyAlignment="1">
      <alignment horizontal="center" vertical="center" wrapText="1"/>
    </xf>
    <xf numFmtId="0" fontId="4" fillId="0" borderId="42" xfId="0" applyFont="1" applyBorder="1" applyAlignment="1"/>
    <xf numFmtId="0" fontId="2" fillId="0" borderId="19" xfId="0" applyFont="1" applyBorder="1" applyAlignment="1">
      <alignment horizontal="right"/>
    </xf>
    <xf numFmtId="0" fontId="6" fillId="3" borderId="28" xfId="0" applyFont="1" applyFill="1" applyBorder="1" applyAlignment="1">
      <alignment horizontal="center" vertical="center" wrapText="1"/>
    </xf>
    <xf numFmtId="0" fontId="4" fillId="0" borderId="29" xfId="0" applyFont="1" applyBorder="1" applyAlignment="1"/>
    <xf numFmtId="0" fontId="2" fillId="3" borderId="28" xfId="0" applyFont="1" applyFill="1" applyBorder="1" applyAlignment="1">
      <alignment horizontal="center" vertical="center"/>
    </xf>
    <xf numFmtId="0" fontId="2" fillId="0" borderId="17" xfId="0" applyFont="1" applyBorder="1" applyAlignment="1">
      <alignment horizontal="center"/>
    </xf>
    <xf numFmtId="0" fontId="4" fillId="0" borderId="18" xfId="0" applyFont="1" applyBorder="1" applyAlignment="1"/>
    <xf numFmtId="0" fontId="4" fillId="0" borderId="26" xfId="0" applyFont="1" applyBorder="1" applyAlignment="1"/>
    <xf numFmtId="0" fontId="2" fillId="3" borderId="23" xfId="0" applyFont="1" applyFill="1" applyBorder="1" applyAlignment="1">
      <alignment horizontal="center" vertical="center"/>
    </xf>
    <xf numFmtId="0" fontId="4" fillId="0" borderId="43" xfId="0" applyFont="1" applyBorder="1" applyAlignment="1"/>
    <xf numFmtId="0" fontId="2" fillId="3" borderId="23" xfId="0" applyFont="1" applyFill="1" applyBorder="1" applyAlignment="1">
      <alignment horizontal="center" wrapText="1"/>
    </xf>
    <xf numFmtId="0" fontId="2" fillId="3" borderId="23" xfId="0" applyFont="1" applyFill="1" applyBorder="1" applyAlignment="1">
      <alignment horizontal="center"/>
    </xf>
    <xf numFmtId="0" fontId="3" fillId="0" borderId="9" xfId="0" applyFont="1" applyBorder="1" applyAlignment="1">
      <alignment horizontal="center" vertical="center" wrapText="1"/>
    </xf>
    <xf numFmtId="0" fontId="4" fillId="0" borderId="9" xfId="0" applyFont="1" applyBorder="1" applyAlignment="1"/>
    <xf numFmtId="0" fontId="4" fillId="0" borderId="8" xfId="0" applyFont="1" applyBorder="1" applyAlignment="1"/>
    <xf numFmtId="0" fontId="3" fillId="0" borderId="0" xfId="0" applyFont="1" applyAlignment="1">
      <alignment horizontal="center" vertical="center" wrapText="1"/>
    </xf>
    <xf numFmtId="0" fontId="0" fillId="0" borderId="0" xfId="0" applyAlignment="1"/>
    <xf numFmtId="0" fontId="4" fillId="0" borderId="41" xfId="0" applyFont="1" applyBorder="1" applyAlignment="1"/>
    <xf numFmtId="0" fontId="2" fillId="0" borderId="0" xfId="0" applyFont="1" applyAlignment="1">
      <alignment horizontal="left"/>
    </xf>
    <xf numFmtId="22" fontId="2" fillId="0" borderId="22" xfId="0" applyNumberFormat="1" applyFont="1" applyBorder="1" applyAlignment="1">
      <alignment horizontal="center"/>
    </xf>
    <xf numFmtId="0" fontId="4" fillId="0" borderId="22" xfId="0" applyFont="1" applyBorder="1" applyAlignment="1"/>
    <xf numFmtId="0" fontId="2" fillId="0" borderId="0" xfId="0" applyFont="1" applyAlignment="1">
      <alignment horizontal="center"/>
    </xf>
    <xf numFmtId="0" fontId="2" fillId="0" borderId="22" xfId="0" applyFont="1" applyBorder="1" applyAlignment="1">
      <alignment horizontal="center"/>
    </xf>
    <xf numFmtId="0" fontId="2" fillId="0" borderId="0" xfId="0" applyFont="1" applyAlignment="1">
      <alignment horizontal="right"/>
    </xf>
    <xf numFmtId="0" fontId="2" fillId="0" borderId="20" xfId="0" applyFont="1" applyBorder="1" applyAlignment="1">
      <alignment horizontal="left"/>
    </xf>
    <xf numFmtId="0" fontId="2" fillId="0" borderId="20" xfId="0" applyFont="1" applyBorder="1" applyAlignment="1">
      <alignment horizontal="center"/>
    </xf>
    <xf numFmtId="0" fontId="2" fillId="0" borderId="27" xfId="0" applyFont="1" applyBorder="1" applyAlignment="1">
      <alignment horizontal="center"/>
    </xf>
    <xf numFmtId="0" fontId="4" fillId="0" borderId="3" xfId="0" applyFont="1" applyBorder="1" applyAlignment="1"/>
    <xf numFmtId="0" fontId="4" fillId="0" borderId="4" xfId="0" applyFont="1" applyBorder="1" applyAlignment="1"/>
    <xf numFmtId="0" fontId="5" fillId="2" borderId="27" xfId="0" applyFont="1" applyFill="1" applyBorder="1" applyAlignment="1">
      <alignment horizontal="center"/>
    </xf>
    <xf numFmtId="0" fontId="2" fillId="0" borderId="5" xfId="0" applyFont="1" applyBorder="1" applyAlignment="1">
      <alignment horizontal="left"/>
    </xf>
    <xf numFmtId="0" fontId="4" fillId="0" borderId="5" xfId="0" applyFont="1" applyBorder="1" applyAlignment="1"/>
    <xf numFmtId="0" fontId="2" fillId="3" borderId="12" xfId="0" applyFont="1" applyFill="1" applyBorder="1" applyAlignment="1">
      <alignment horizontal="center" vertical="center" wrapText="1"/>
    </xf>
    <xf numFmtId="0" fontId="4" fillId="0" borderId="13" xfId="0" applyFont="1" applyBorder="1" applyAlignment="1"/>
    <xf numFmtId="0" fontId="2" fillId="0" borderId="5" xfId="0" applyFont="1" applyBorder="1" applyAlignment="1">
      <alignment horizontal="center"/>
    </xf>
    <xf numFmtId="0" fontId="2" fillId="3" borderId="22" xfId="0" applyFont="1" applyFill="1" applyBorder="1" applyAlignment="1">
      <alignment horizontal="center"/>
    </xf>
    <xf numFmtId="0" fontId="2" fillId="3" borderId="25" xfId="0" applyFont="1" applyFill="1" applyBorder="1" applyAlignment="1">
      <alignment horizontal="center" vertical="center"/>
    </xf>
    <xf numFmtId="0" fontId="4" fillId="0" borderId="39" xfId="0" applyFont="1" applyBorder="1" applyAlignment="1"/>
    <xf numFmtId="0" fontId="5" fillId="2" borderId="7" xfId="0" applyFont="1" applyFill="1" applyBorder="1" applyAlignment="1">
      <alignment horizontal="center"/>
    </xf>
    <xf numFmtId="0" fontId="5" fillId="2" borderId="7" xfId="0" applyFont="1" applyFill="1" applyBorder="1" applyAlignment="1">
      <alignment horizontal="center" vertical="center" wrapText="1"/>
    </xf>
    <xf numFmtId="0" fontId="5" fillId="0" borderId="0" xfId="0" applyFont="1" applyAlignment="1">
      <alignment horizontal="center"/>
    </xf>
    <xf numFmtId="0" fontId="13" fillId="3" borderId="19" xfId="0" applyFont="1" applyFill="1" applyBorder="1" applyAlignment="1">
      <alignment horizontal="center" vertical="center" wrapText="1"/>
    </xf>
    <xf numFmtId="0" fontId="14" fillId="3" borderId="19" xfId="0" applyFont="1" applyFill="1" applyBorder="1" applyAlignment="1">
      <alignment horizontal="left" vertical="center" wrapText="1"/>
    </xf>
    <xf numFmtId="0" fontId="2" fillId="0" borderId="19" xfId="0" applyFont="1" applyBorder="1" applyAlignment="1">
      <alignment horizontal="center" vertical="center"/>
    </xf>
    <xf numFmtId="0" fontId="13" fillId="5" borderId="19" xfId="0" applyFont="1" applyFill="1" applyBorder="1" applyAlignment="1">
      <alignment horizontal="center" vertical="center" wrapText="1"/>
    </xf>
    <xf numFmtId="0" fontId="14" fillId="5" borderId="19" xfId="0" applyFont="1" applyFill="1" applyBorder="1" applyAlignment="1">
      <alignment horizontal="left" vertical="center" wrapText="1"/>
    </xf>
    <xf numFmtId="0" fontId="2" fillId="5" borderId="19" xfId="0" applyFont="1" applyFill="1" applyBorder="1" applyAlignment="1">
      <alignment horizontal="center" vertical="center"/>
    </xf>
    <xf numFmtId="0" fontId="13" fillId="3" borderId="28" xfId="0" applyFont="1" applyFill="1" applyBorder="1" applyAlignment="1">
      <alignment horizontal="center" vertical="center" wrapText="1"/>
    </xf>
    <xf numFmtId="0" fontId="14" fillId="3" borderId="28" xfId="0" applyFont="1" applyFill="1" applyBorder="1" applyAlignment="1">
      <alignment horizontal="left" vertical="center" wrapText="1"/>
    </xf>
    <xf numFmtId="0" fontId="13" fillId="3" borderId="19" xfId="0" applyFont="1" applyFill="1" applyBorder="1" applyAlignment="1">
      <alignment horizontal="center" wrapText="1"/>
    </xf>
    <xf numFmtId="0" fontId="2" fillId="0" borderId="28" xfId="0" applyFont="1" applyBorder="1" applyAlignment="1">
      <alignment horizontal="center" vertical="center"/>
    </xf>
    <xf numFmtId="0" fontId="4" fillId="0" borderId="30" xfId="0" applyFont="1" applyBorder="1" applyAlignment="1"/>
    <xf numFmtId="0" fontId="24" fillId="0" borderId="0" xfId="0" applyFont="1" applyAlignment="1">
      <alignment horizontal="center"/>
    </xf>
    <xf numFmtId="0" fontId="25" fillId="0" borderId="0" xfId="0" applyFont="1" applyAlignment="1"/>
    <xf numFmtId="0" fontId="2" fillId="0" borderId="19" xfId="0" applyFont="1" applyBorder="1" applyAlignment="1">
      <alignment horizontal="center" wrapText="1"/>
    </xf>
    <xf numFmtId="0" fontId="15" fillId="0" borderId="19" xfId="0" applyFont="1" applyBorder="1" applyAlignment="1">
      <alignment horizontal="center" vertical="center"/>
    </xf>
    <xf numFmtId="0" fontId="5" fillId="0" borderId="19" xfId="0" applyFont="1" applyBorder="1" applyAlignment="1">
      <alignment horizontal="center" vertical="center"/>
    </xf>
    <xf numFmtId="0" fontId="2" fillId="0" borderId="25" xfId="0" applyFont="1" applyBorder="1" applyAlignment="1">
      <alignment horizontal="center" vertical="center" wrapText="1"/>
    </xf>
    <xf numFmtId="0" fontId="9" fillId="0" borderId="20" xfId="0" applyFont="1" applyBorder="1" applyAlignment="1">
      <alignment horizontal="center" wrapText="1"/>
    </xf>
    <xf numFmtId="0" fontId="5" fillId="0" borderId="20" xfId="0" applyFont="1" applyBorder="1" applyAlignment="1">
      <alignment horizontal="center" vertical="center"/>
    </xf>
    <xf numFmtId="0" fontId="9" fillId="0" borderId="19" xfId="0" applyFont="1" applyBorder="1" applyAlignment="1">
      <alignment horizontal="center"/>
    </xf>
    <xf numFmtId="0" fontId="2" fillId="0" borderId="35" xfId="0" applyFont="1" applyBorder="1" applyAlignment="1">
      <alignment horizontal="center" vertical="center" wrapText="1"/>
    </xf>
    <xf numFmtId="0" fontId="4" fillId="0" borderId="36" xfId="0" applyFont="1" applyBorder="1" applyAlignment="1"/>
    <xf numFmtId="0" fontId="6" fillId="3" borderId="35" xfId="0" applyFont="1" applyFill="1" applyBorder="1" applyAlignment="1">
      <alignment horizontal="left" vertical="center" wrapText="1"/>
    </xf>
    <xf numFmtId="0" fontId="4" fillId="0" borderId="37" xfId="0" applyFont="1" applyBorder="1" applyAlignment="1"/>
    <xf numFmtId="0" fontId="2" fillId="0" borderId="35" xfId="0" applyFont="1" applyBorder="1" applyAlignment="1">
      <alignment horizontal="center" vertical="center"/>
    </xf>
    <xf numFmtId="0" fontId="4" fillId="0" borderId="38" xfId="0" applyFont="1" applyBorder="1" applyAlignment="1"/>
    <xf numFmtId="0" fontId="15" fillId="0" borderId="19"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5" xfId="0" applyFont="1" applyBorder="1" applyAlignment="1">
      <alignment horizontal="center" vertical="center"/>
    </xf>
    <xf numFmtId="0" fontId="10" fillId="0" borderId="25" xfId="0" applyFont="1" applyBorder="1" applyAlignment="1">
      <alignment vertical="center" wrapText="1"/>
    </xf>
    <xf numFmtId="0" fontId="10" fillId="6" borderId="25"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2" fillId="3" borderId="19" xfId="0" applyFont="1" applyFill="1" applyBorder="1" applyAlignment="1">
      <alignment horizontal="center" wrapText="1"/>
    </xf>
    <xf numFmtId="0" fontId="15" fillId="3" borderId="19" xfId="0" applyFont="1" applyFill="1" applyBorder="1" applyAlignment="1">
      <alignment horizontal="center" vertical="center" wrapText="1"/>
    </xf>
    <xf numFmtId="0" fontId="2" fillId="0" borderId="19" xfId="0" applyFont="1" applyBorder="1" applyAlignment="1">
      <alignment horizontal="center"/>
    </xf>
    <xf numFmtId="0" fontId="10" fillId="0" borderId="25" xfId="0" applyFont="1" applyBorder="1" applyAlignment="1">
      <alignment horizontal="center" wrapText="1"/>
    </xf>
    <xf numFmtId="0" fontId="10" fillId="0" borderId="25" xfId="0" applyFont="1" applyBorder="1" applyAlignment="1">
      <alignment horizontal="left" vertical="center" wrapText="1"/>
    </xf>
    <xf numFmtId="0" fontId="2" fillId="0" borderId="19" xfId="0" applyFont="1" applyBorder="1" applyAlignment="1">
      <alignment horizontal="center" vertical="center" wrapText="1"/>
    </xf>
    <xf numFmtId="0" fontId="10" fillId="9" borderId="19" xfId="0" applyFont="1" applyFill="1" applyBorder="1" applyAlignment="1">
      <alignment horizontal="left" vertical="center" wrapText="1"/>
    </xf>
    <xf numFmtId="0" fontId="15" fillId="9" borderId="19" xfId="0" applyFont="1" applyFill="1" applyBorder="1" applyAlignment="1">
      <alignment horizontal="center" vertical="center" wrapText="1"/>
    </xf>
    <xf numFmtId="0" fontId="10" fillId="9" borderId="25"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9" borderId="25" xfId="0" applyFont="1" applyFill="1" applyBorder="1" applyAlignment="1">
      <alignment vertical="center" wrapText="1"/>
    </xf>
    <xf numFmtId="0" fontId="15" fillId="9" borderId="19" xfId="0" applyFont="1" applyFill="1" applyBorder="1" applyAlignment="1">
      <alignment horizontal="center" vertical="center"/>
    </xf>
    <xf numFmtId="0" fontId="10" fillId="0" borderId="25" xfId="0" applyFont="1" applyBorder="1" applyAlignment="1">
      <alignment wrapText="1"/>
    </xf>
    <xf numFmtId="0" fontId="5" fillId="0" borderId="22" xfId="0" applyFont="1" applyBorder="1" applyAlignment="1">
      <alignment horizontal="center" vertical="center"/>
    </xf>
    <xf numFmtId="0" fontId="5" fillId="0" borderId="29" xfId="0" applyFont="1" applyBorder="1" applyAlignment="1">
      <alignment horizontal="center" vertical="center"/>
    </xf>
    <xf numFmtId="0" fontId="18" fillId="0" borderId="19" xfId="0" applyFont="1" applyBorder="1" applyAlignment="1">
      <alignment horizontal="center" vertical="center"/>
    </xf>
    <xf numFmtId="0" fontId="19" fillId="12" borderId="43" xfId="0" applyFont="1" applyFill="1" applyBorder="1" applyAlignment="1">
      <alignment horizontal="center" vertical="center" wrapText="1"/>
    </xf>
    <xf numFmtId="0" fontId="2" fillId="12" borderId="19" xfId="0" applyFont="1" applyFill="1" applyBorder="1" applyAlignment="1">
      <alignment horizontal="center" wrapText="1"/>
    </xf>
    <xf numFmtId="0" fontId="15" fillId="12" borderId="19" xfId="0" applyFont="1" applyFill="1" applyBorder="1" applyAlignment="1">
      <alignment horizontal="center" vertical="center" wrapText="1"/>
    </xf>
    <xf numFmtId="0" fontId="2" fillId="12" borderId="19" xfId="0" applyFont="1" applyFill="1" applyBorder="1" applyAlignment="1">
      <alignment horizontal="center" vertical="center"/>
    </xf>
    <xf numFmtId="0" fontId="19" fillId="12" borderId="22" xfId="0" applyFont="1" applyFill="1" applyBorder="1" applyAlignment="1">
      <alignment vertical="center"/>
    </xf>
    <xf numFmtId="0" fontId="19" fillId="12" borderId="22" xfId="0" applyFont="1" applyFill="1" applyBorder="1" applyAlignment="1">
      <alignment horizontal="center" vertical="center" wrapText="1"/>
    </xf>
    <xf numFmtId="0" fontId="2" fillId="0" borderId="0" xfId="0" applyFont="1" applyAlignment="1"/>
    <xf numFmtId="0" fontId="14" fillId="3" borderId="19" xfId="0" applyFont="1" applyFill="1" applyBorder="1" applyAlignment="1">
      <alignment horizontal="center" wrapText="1"/>
    </xf>
    <xf numFmtId="0" fontId="14" fillId="3" borderId="19" xfId="0" applyFont="1" applyFill="1" applyBorder="1" applyAlignment="1">
      <alignment wrapText="1"/>
    </xf>
    <xf numFmtId="0" fontId="14" fillId="3" borderId="19"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5" fillId="0" borderId="43" xfId="0" applyFont="1" applyBorder="1" applyAlignment="1">
      <alignment horizontal="center"/>
    </xf>
    <xf numFmtId="0" fontId="2" fillId="0" borderId="43" xfId="0" applyFont="1" applyBorder="1" applyAlignment="1"/>
  </cellXfs>
  <cellStyles count="1">
    <cellStyle name="Normal" xfId="0" builtinId="0"/>
  </cellStyles>
  <dxfs count="8">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xmlns=""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xmlns=""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xmlns=""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xmlns=""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xmlns=""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bermudezd/Downloads/Biotecnologia%20GIL-F-015_Formato_Movimiento_de_Bienes_V3_Andrea%20Rive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bermudezd/Downloads/3D%20y%20pototipado%20GIL-F-015_Formato_Movimiento_de_Bienes_V3_Henry%20Alvarez.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bermudezd/Downloads/Ciencias%20Basicas%20GIL-F-015_Formato_Movimiento_de_Bienes_V3_Eliana%20Aguila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bermudezd/Downloads/Robotica%20GIL-F-015_Formato_Movimiento_de_Bienes_V3_Mar&#237;a%20Cristina%20Chaparr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bermudezd/Downloads/TICs%20GIL-F-015_Formato_Movimiento_de_Bienes_V3_Leonardo%20Bastid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Edwyn Fernando Santacruz Valencia" id="{3EC7B2F8-3185-4837-A0FD-76AFDF434167}" userId="S::esantacruz@sena.edu.co::438f6ebc-9af0-4e29-ada1-f4dee2ff2cb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3" dT="2024-05-18T03:46:09.63" personId="{3EC7B2F8-3185-4837-A0FD-76AFDF434167}" id="{6137DBA9-01EC-4C04-A96F-6CC74AE0E905}">
    <text>Se entregó el 9 de mayo 5 Kit verificados completos a la Facilitadora Sofía Idrobo, adicionalmente se entregaron 10 protoboard color rojo de 170 puntos.</text>
  </threadedComment>
  <threadedComment ref="K13" dT="2024-05-18T03:46:09.63" personId="{3EC7B2F8-3185-4837-A0FD-76AFDF434167}" id="{ABCBA371-B14A-435A-8C38-8BEFFFAF28A2}">
    <text>Se entregó el 9 de mayo 5 Kit verificados completos a la Facilitadora Sofía Idrobo, adicionalmente se entregaron 10 protoboard color rojo de 170 puntos.</text>
  </threadedComment>
  <threadedComment ref="J45" dT="2024-05-18T03:46:23.99" personId="{3EC7B2F8-3185-4837-A0FD-76AFDF434167}" id="{ABFF734A-DC3E-4C6A-B20F-1C965D4F1E8D}">
    <text>Se entregó el 9 de mayo 5 Kit verificados completos a la Facilitadora Sofía Idrobo, adicionalmente se entregaron 10 protoboard color rojo de 170 puntos.</text>
  </threadedComment>
  <threadedComment ref="K45" dT="2024-05-18T03:46:23.99" personId="{3EC7B2F8-3185-4837-A0FD-76AFDF434167}" id="{43EF9877-A583-4502-B982-CEE824006E28}">
    <text>Se entregó el 9 de mayo 5 Kit verificados completos a la Facilitadora Sofía Idrobo, adicionalmente se entregaron 10 protoboard color rojo de 170 puntos.</text>
  </threadedComment>
  <threadedComment ref="L52" dT="2024-07-15T21:47:06.88" personId="{3EC7B2F8-3185-4837-A0FD-76AFDF434167}" id="{07D7E17A-38FF-4F5F-A662-FB6C9B0DBD2F}">
    <text>Se entregó a la Dinamizadora Leadith y Facilitador Guillermo un disco ssd capacidad 1TB para manejo de información de Tecnoacademia y proyectos respectivamente.</text>
  </threadedComment>
  <threadedComment ref="M52" dT="2024-07-15T21:47:06.88" personId="{3EC7B2F8-3185-4837-A0FD-76AFDF434167}" id="{CAC9FE0A-0CB0-4CBB-8006-43DB982F0C43}">
    <text>Se entregó a la Dinamizadora Leadith y Facilitador Guillermo un disco ssd capacidad 1TB para manejo de información de Tecnoacademia y proyectos respectivamente.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48"/>
  <sheetViews>
    <sheetView showGridLines="0" topLeftCell="E15" workbookViewId="0">
      <selection activeCell="Q16" sqref="Q16"/>
    </sheetView>
  </sheetViews>
  <sheetFormatPr baseColWidth="10" defaultColWidth="14.42578125" defaultRowHeight="15" customHeight="1"/>
  <cols>
    <col min="1" max="2" width="4.140625" customWidth="1"/>
    <col min="3" max="3" width="24.28515625" customWidth="1"/>
    <col min="4" max="4" width="15.7109375" customWidth="1"/>
    <col min="5" max="5" width="10.5703125" customWidth="1"/>
    <col min="6" max="8" width="10.7109375" customWidth="1"/>
    <col min="9" max="9" width="11.85546875" customWidth="1"/>
    <col min="10" max="13" width="10.7109375" customWidth="1"/>
    <col min="14" max="14" width="3" customWidth="1"/>
    <col min="15" max="15" width="10.7109375" customWidth="1"/>
  </cols>
  <sheetData>
    <row r="2" spans="3:14" ht="21" customHeight="1">
      <c r="C2" s="82"/>
      <c r="D2" s="82"/>
      <c r="E2" s="286" t="s">
        <v>0</v>
      </c>
      <c r="F2" s="287"/>
      <c r="G2" s="287"/>
      <c r="H2" s="287"/>
      <c r="I2" s="287"/>
      <c r="J2" s="287"/>
      <c r="K2" s="287"/>
      <c r="L2" s="287"/>
      <c r="M2" s="287"/>
      <c r="N2" s="288"/>
    </row>
    <row r="3" spans="3:14" ht="21" customHeight="1">
      <c r="C3" s="2"/>
      <c r="D3" s="2"/>
      <c r="E3" s="2"/>
      <c r="F3" s="2"/>
      <c r="G3" s="2"/>
      <c r="H3" s="2"/>
      <c r="I3" s="2"/>
      <c r="J3" s="3"/>
      <c r="K3" s="3"/>
      <c r="L3" s="3"/>
      <c r="M3" s="3"/>
      <c r="N3" s="83"/>
    </row>
    <row r="4" spans="3:14" ht="21" customHeight="1">
      <c r="C4" s="2"/>
      <c r="D4" s="2"/>
      <c r="E4" s="289" t="s">
        <v>1</v>
      </c>
      <c r="F4" s="290"/>
      <c r="G4" s="290"/>
      <c r="H4" s="290"/>
      <c r="I4" s="290"/>
      <c r="J4" s="290"/>
      <c r="K4" s="290"/>
      <c r="L4" s="290"/>
      <c r="M4" s="290"/>
      <c r="N4" s="291"/>
    </row>
    <row r="5" spans="3:14" ht="21" customHeight="1">
      <c r="C5" s="2"/>
      <c r="D5" s="2"/>
      <c r="E5" s="2"/>
      <c r="F5" s="2"/>
      <c r="G5" s="2"/>
      <c r="H5" s="2"/>
      <c r="I5" s="2"/>
      <c r="J5" s="3"/>
      <c r="K5" s="3"/>
      <c r="L5" s="3"/>
      <c r="M5" s="3"/>
      <c r="N5" s="83"/>
    </row>
    <row r="6" spans="3:14" ht="21" customHeight="1">
      <c r="C6" s="2"/>
      <c r="D6" s="2"/>
      <c r="E6" s="289" t="s">
        <v>2</v>
      </c>
      <c r="F6" s="290"/>
      <c r="G6" s="290"/>
      <c r="H6" s="290"/>
      <c r="I6" s="290"/>
      <c r="J6" s="290"/>
      <c r="K6" s="290"/>
      <c r="L6" s="290"/>
      <c r="M6" s="290"/>
      <c r="N6" s="29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92" t="s">
        <v>3</v>
      </c>
      <c r="D9" s="290"/>
      <c r="E9" s="290"/>
      <c r="F9" s="293">
        <f ca="1">NOW()</f>
        <v>46211.429574305555</v>
      </c>
      <c r="G9" s="294"/>
      <c r="H9" s="294"/>
      <c r="I9" s="294"/>
      <c r="J9" s="29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96">
        <v>19</v>
      </c>
      <c r="F11" s="294"/>
      <c r="G11" s="295" t="s">
        <v>5</v>
      </c>
      <c r="H11" s="290"/>
      <c r="I11" s="296" t="str">
        <f>VLOOKUP(E11,Hoja2!A3:B36,2,FALSE)</f>
        <v>CAUCA</v>
      </c>
      <c r="J11" s="294"/>
      <c r="K11" s="294"/>
      <c r="L11" s="294"/>
      <c r="M11" s="294"/>
      <c r="N11" s="85"/>
    </row>
    <row r="12" spans="3:14" ht="14.25" customHeight="1">
      <c r="C12" s="6" t="s">
        <v>6</v>
      </c>
      <c r="D12" s="6"/>
      <c r="E12" s="299">
        <v>101019</v>
      </c>
      <c r="F12" s="263"/>
      <c r="G12" s="295" t="s">
        <v>5</v>
      </c>
      <c r="H12" s="290"/>
      <c r="I12" s="299" t="s">
        <v>7</v>
      </c>
      <c r="J12" s="263"/>
      <c r="K12" s="263"/>
      <c r="L12" s="263"/>
      <c r="M12" s="263"/>
      <c r="N12" s="85"/>
    </row>
    <row r="13" spans="3:14" ht="14.25" customHeight="1">
      <c r="C13" s="6"/>
      <c r="D13" s="6"/>
      <c r="E13" s="6"/>
      <c r="F13" s="6"/>
      <c r="G13" s="6"/>
      <c r="H13" s="6"/>
      <c r="I13" s="6"/>
      <c r="J13" s="6"/>
      <c r="K13" s="6"/>
      <c r="L13" s="6"/>
      <c r="M13" s="6"/>
      <c r="N13" s="85"/>
    </row>
    <row r="14" spans="3:14" ht="14.25" customHeight="1">
      <c r="C14" s="297" t="s">
        <v>8</v>
      </c>
      <c r="D14" s="290"/>
      <c r="E14" s="290"/>
      <c r="F14" s="300" t="s">
        <v>9</v>
      </c>
      <c r="G14" s="301"/>
      <c r="H14" s="302"/>
      <c r="I14" s="6"/>
      <c r="J14" s="6"/>
      <c r="K14" s="6"/>
      <c r="L14" s="6"/>
      <c r="M14" s="6"/>
      <c r="N14" s="85"/>
    </row>
    <row r="15" spans="3:14" ht="14.25" customHeight="1">
      <c r="C15" s="7"/>
      <c r="D15" s="7"/>
      <c r="E15" s="7"/>
      <c r="F15" s="6"/>
      <c r="G15" s="6"/>
      <c r="H15" s="6"/>
      <c r="I15" s="6"/>
      <c r="J15" s="6"/>
      <c r="K15" s="6"/>
      <c r="L15" s="6"/>
      <c r="M15" s="6"/>
      <c r="N15" s="85"/>
    </row>
    <row r="16" spans="3:14" ht="14.25" customHeight="1">
      <c r="C16" s="303" t="s">
        <v>10</v>
      </c>
      <c r="D16" s="301"/>
      <c r="E16" s="301"/>
      <c r="F16" s="301"/>
      <c r="G16" s="301"/>
      <c r="H16" s="301"/>
      <c r="I16" s="301"/>
      <c r="J16" s="301"/>
      <c r="K16" s="301"/>
      <c r="L16" s="301"/>
      <c r="M16" s="302"/>
      <c r="N16" s="85"/>
    </row>
    <row r="17" spans="2:14" ht="19.5" customHeight="1">
      <c r="B17" s="84"/>
      <c r="C17" s="6" t="s">
        <v>11</v>
      </c>
      <c r="D17" s="6"/>
      <c r="E17" s="6"/>
      <c r="F17" s="304"/>
      <c r="G17" s="305"/>
      <c r="H17" s="305"/>
      <c r="I17" s="305"/>
      <c r="J17" s="305"/>
      <c r="K17" s="305"/>
      <c r="L17" s="305"/>
      <c r="M17" s="305"/>
      <c r="N17" s="85"/>
    </row>
    <row r="18" spans="2:14" ht="19.5" customHeight="1">
      <c r="B18" s="84"/>
      <c r="C18" s="292" t="s">
        <v>12</v>
      </c>
      <c r="D18" s="290"/>
      <c r="E18" s="290"/>
      <c r="F18" s="298" t="s">
        <v>13</v>
      </c>
      <c r="G18" s="263"/>
      <c r="H18" s="297" t="s">
        <v>14</v>
      </c>
      <c r="I18" s="290"/>
      <c r="J18" s="296"/>
      <c r="K18" s="294"/>
      <c r="L18" s="294"/>
      <c r="M18" s="294"/>
      <c r="N18" s="85"/>
    </row>
    <row r="19" spans="2:14" ht="19.5" customHeight="1">
      <c r="B19" s="84"/>
      <c r="C19" s="6" t="s">
        <v>15</v>
      </c>
      <c r="D19" s="6"/>
      <c r="E19" s="6"/>
      <c r="F19" s="296" t="s">
        <v>16</v>
      </c>
      <c r="G19" s="294"/>
      <c r="H19" s="294"/>
      <c r="I19" s="294"/>
      <c r="J19" s="294"/>
      <c r="K19" s="8" t="s">
        <v>17</v>
      </c>
      <c r="L19" s="299"/>
      <c r="M19" s="263"/>
      <c r="N19" s="85"/>
    </row>
    <row r="20" spans="2:14" ht="19.5" customHeight="1">
      <c r="B20" s="84"/>
      <c r="C20" s="6" t="s">
        <v>18</v>
      </c>
      <c r="D20" s="6"/>
      <c r="E20" s="296" t="s">
        <v>19</v>
      </c>
      <c r="F20" s="294"/>
      <c r="G20" s="294"/>
      <c r="H20" s="294"/>
      <c r="I20" s="294"/>
      <c r="J20" s="294"/>
      <c r="K20" s="6"/>
      <c r="L20" s="6"/>
      <c r="M20" s="6"/>
      <c r="N20" s="85"/>
    </row>
    <row r="21" spans="2:14" ht="19.5" customHeight="1">
      <c r="B21" s="84"/>
      <c r="C21" s="6"/>
      <c r="D21" s="6"/>
      <c r="E21" s="6"/>
      <c r="F21" s="6"/>
      <c r="G21" s="6"/>
      <c r="H21" s="6"/>
      <c r="I21" s="6"/>
      <c r="J21" s="6"/>
      <c r="K21" s="6"/>
      <c r="L21" s="6"/>
      <c r="M21" s="6"/>
      <c r="N21" s="85"/>
    </row>
    <row r="22" spans="2:14" ht="14.25" customHeight="1">
      <c r="B22" s="84"/>
      <c r="C22" s="303" t="s">
        <v>20</v>
      </c>
      <c r="D22" s="301"/>
      <c r="E22" s="301"/>
      <c r="F22" s="301"/>
      <c r="G22" s="301"/>
      <c r="H22" s="301"/>
      <c r="I22" s="301"/>
      <c r="J22" s="301"/>
      <c r="K22" s="301"/>
      <c r="L22" s="301"/>
      <c r="M22" s="302"/>
      <c r="N22" s="85"/>
    </row>
    <row r="23" spans="2:14" ht="19.5" customHeight="1">
      <c r="B23" s="84"/>
      <c r="C23" s="6" t="s">
        <v>21</v>
      </c>
      <c r="D23" s="6"/>
      <c r="E23" s="6"/>
      <c r="F23" s="308"/>
      <c r="G23" s="305"/>
      <c r="H23" s="305"/>
      <c r="I23" s="305"/>
      <c r="J23" s="305"/>
      <c r="K23" s="305"/>
      <c r="L23" s="305"/>
      <c r="M23" s="305"/>
      <c r="N23" s="85"/>
    </row>
    <row r="24" spans="2:14" ht="19.5" customHeight="1">
      <c r="B24" s="84"/>
      <c r="C24" s="292" t="s">
        <v>12</v>
      </c>
      <c r="D24" s="290"/>
      <c r="E24" s="290"/>
      <c r="F24" s="296" t="s">
        <v>13</v>
      </c>
      <c r="G24" s="294"/>
      <c r="H24" s="297" t="s">
        <v>14</v>
      </c>
      <c r="I24" s="290"/>
      <c r="J24" s="309"/>
      <c r="K24" s="294"/>
      <c r="L24" s="294"/>
      <c r="M24" s="294"/>
      <c r="N24" s="85"/>
    </row>
    <row r="25" spans="2:14" ht="19.5" customHeight="1">
      <c r="B25" s="84"/>
      <c r="C25" s="6" t="s">
        <v>15</v>
      </c>
      <c r="D25" s="6"/>
      <c r="E25" s="6"/>
      <c r="F25" s="296" t="s">
        <v>22</v>
      </c>
      <c r="G25" s="294"/>
      <c r="H25" s="294"/>
      <c r="I25" s="294"/>
      <c r="J25" s="294"/>
      <c r="K25" s="8" t="s">
        <v>17</v>
      </c>
      <c r="L25" s="299"/>
      <c r="M25" s="263"/>
      <c r="N25" s="88"/>
    </row>
    <row r="26" spans="2:14" ht="19.5" customHeight="1">
      <c r="B26" s="84"/>
      <c r="C26" s="6" t="s">
        <v>18</v>
      </c>
      <c r="D26" s="6"/>
      <c r="E26" s="6"/>
      <c r="F26" s="299" t="s">
        <v>23</v>
      </c>
      <c r="G26" s="263"/>
      <c r="H26" s="263"/>
      <c r="I26" s="263"/>
      <c r="J26" s="263"/>
      <c r="K26" s="6"/>
      <c r="L26" s="6"/>
      <c r="M26" s="6"/>
      <c r="N26" s="88"/>
    </row>
    <row r="27" spans="2:14" ht="19.5" customHeight="1">
      <c r="B27" s="84"/>
      <c r="C27" s="6"/>
      <c r="D27" s="6"/>
      <c r="E27" s="6"/>
      <c r="F27" s="6"/>
      <c r="G27" s="6"/>
      <c r="H27" s="6"/>
      <c r="I27" s="6"/>
      <c r="J27" s="6"/>
      <c r="K27" s="6"/>
      <c r="L27" s="6"/>
      <c r="M27" s="6"/>
      <c r="N27" s="88"/>
    </row>
    <row r="28" spans="2:14" ht="14.25" customHeight="1">
      <c r="B28" s="84"/>
      <c r="C28" s="9" t="s">
        <v>24</v>
      </c>
      <c r="D28" s="89" t="s">
        <v>25</v>
      </c>
      <c r="E28" s="313" t="s">
        <v>26</v>
      </c>
      <c r="F28" s="288"/>
      <c r="G28" s="312" t="s">
        <v>27</v>
      </c>
      <c r="H28" s="287"/>
      <c r="I28" s="287"/>
      <c r="J28" s="303" t="s">
        <v>28</v>
      </c>
      <c r="K28" s="301"/>
      <c r="L28" s="301"/>
      <c r="M28" s="302"/>
      <c r="N28" s="88"/>
    </row>
    <row r="29" spans="2:14" ht="75.75" customHeight="1">
      <c r="B29" s="90"/>
      <c r="C29" s="10">
        <v>93071016057</v>
      </c>
      <c r="D29" s="11"/>
      <c r="E29" s="306" t="s">
        <v>29</v>
      </c>
      <c r="F29" s="307"/>
      <c r="G29" s="306" t="s">
        <v>30</v>
      </c>
      <c r="H29" s="305"/>
      <c r="I29" s="307"/>
      <c r="J29" s="310" t="s">
        <v>31</v>
      </c>
      <c r="K29" s="294"/>
      <c r="L29" s="294"/>
      <c r="M29" s="311"/>
      <c r="N29" s="88"/>
    </row>
    <row r="30" spans="2:14" ht="57" customHeight="1">
      <c r="B30" s="90"/>
      <c r="C30" s="12">
        <v>93071016060</v>
      </c>
      <c r="D30" s="13"/>
      <c r="E30" s="262" t="s">
        <v>32</v>
      </c>
      <c r="F30" s="264"/>
      <c r="G30" s="262" t="s">
        <v>33</v>
      </c>
      <c r="H30" s="263"/>
      <c r="I30" s="264"/>
      <c r="J30" s="265" t="s">
        <v>31</v>
      </c>
      <c r="K30" s="263"/>
      <c r="L30" s="263"/>
      <c r="M30" s="264"/>
      <c r="N30" s="88"/>
    </row>
    <row r="31" spans="2:14" ht="49.5" customHeight="1">
      <c r="B31" s="90"/>
      <c r="C31" s="12">
        <v>93071016063</v>
      </c>
      <c r="D31" s="13"/>
      <c r="E31" s="262" t="s">
        <v>34</v>
      </c>
      <c r="F31" s="264"/>
      <c r="G31" s="262" t="s">
        <v>35</v>
      </c>
      <c r="H31" s="263"/>
      <c r="I31" s="264"/>
      <c r="J31" s="265" t="s">
        <v>31</v>
      </c>
      <c r="K31" s="263"/>
      <c r="L31" s="263"/>
      <c r="M31" s="264"/>
      <c r="N31" s="88"/>
    </row>
    <row r="32" spans="2:14" ht="50.25" customHeight="1">
      <c r="B32" s="90"/>
      <c r="C32" s="12">
        <v>93071016065</v>
      </c>
      <c r="D32" s="13"/>
      <c r="E32" s="262" t="s">
        <v>36</v>
      </c>
      <c r="F32" s="264"/>
      <c r="G32" s="262" t="s">
        <v>37</v>
      </c>
      <c r="H32" s="263"/>
      <c r="I32" s="264"/>
      <c r="J32" s="265" t="s">
        <v>31</v>
      </c>
      <c r="K32" s="263"/>
      <c r="L32" s="263"/>
      <c r="M32" s="264"/>
      <c r="N32" s="88"/>
    </row>
    <row r="33" spans="2:14" ht="77.25" customHeight="1">
      <c r="B33" s="90"/>
      <c r="C33" s="14">
        <v>93071016068</v>
      </c>
      <c r="D33" s="13"/>
      <c r="E33" s="262" t="s">
        <v>38</v>
      </c>
      <c r="F33" s="264"/>
      <c r="G33" s="262" t="s">
        <v>39</v>
      </c>
      <c r="H33" s="263"/>
      <c r="I33" s="264"/>
      <c r="J33" s="265" t="s">
        <v>31</v>
      </c>
      <c r="K33" s="263"/>
      <c r="L33" s="263"/>
      <c r="M33" s="264"/>
      <c r="N33" s="88"/>
    </row>
    <row r="34" spans="2:14" ht="48.75" customHeight="1">
      <c r="B34" s="90"/>
      <c r="C34" s="14">
        <v>93071016071</v>
      </c>
      <c r="D34" s="13"/>
      <c r="E34" s="262" t="s">
        <v>40</v>
      </c>
      <c r="F34" s="264"/>
      <c r="G34" s="262" t="s">
        <v>41</v>
      </c>
      <c r="H34" s="263"/>
      <c r="I34" s="264"/>
      <c r="J34" s="265" t="s">
        <v>31</v>
      </c>
      <c r="K34" s="263"/>
      <c r="L34" s="263"/>
      <c r="M34" s="264"/>
      <c r="N34" s="88"/>
    </row>
    <row r="35" spans="2:14" ht="44.25" customHeight="1">
      <c r="B35" s="90"/>
      <c r="C35" s="14">
        <v>93071016072</v>
      </c>
      <c r="D35" s="13"/>
      <c r="E35" s="262" t="s">
        <v>42</v>
      </c>
      <c r="F35" s="264"/>
      <c r="G35" s="262" t="s">
        <v>43</v>
      </c>
      <c r="H35" s="263"/>
      <c r="I35" s="264"/>
      <c r="J35" s="265" t="s">
        <v>31</v>
      </c>
      <c r="K35" s="263"/>
      <c r="L35" s="263"/>
      <c r="M35" s="264"/>
      <c r="N35" s="88"/>
    </row>
    <row r="36" spans="2:14" ht="35.25" customHeight="1">
      <c r="B36" s="90"/>
      <c r="C36" s="14">
        <v>922515140</v>
      </c>
      <c r="D36" s="13"/>
      <c r="E36" s="262" t="s">
        <v>44</v>
      </c>
      <c r="F36" s="264"/>
      <c r="G36" s="266"/>
      <c r="H36" s="263"/>
      <c r="I36" s="264"/>
      <c r="J36" s="265" t="s">
        <v>45</v>
      </c>
      <c r="K36" s="263"/>
      <c r="L36" s="263"/>
      <c r="M36" s="267"/>
      <c r="N36" s="88"/>
    </row>
    <row r="37" spans="2:14" ht="48.75" customHeight="1">
      <c r="B37" s="90"/>
      <c r="C37" s="14">
        <v>10101910713</v>
      </c>
      <c r="D37" s="13"/>
      <c r="E37" s="262" t="s">
        <v>46</v>
      </c>
      <c r="F37" s="264"/>
      <c r="G37" s="266"/>
      <c r="H37" s="263"/>
      <c r="I37" s="264"/>
      <c r="J37" s="265" t="s">
        <v>47</v>
      </c>
      <c r="K37" s="263"/>
      <c r="L37" s="263"/>
      <c r="M37" s="267"/>
      <c r="N37" s="88"/>
    </row>
    <row r="38" spans="2:14" ht="25.5" customHeight="1">
      <c r="B38" s="90"/>
      <c r="C38" s="14">
        <v>930714294</v>
      </c>
      <c r="D38" s="13"/>
      <c r="E38" s="262" t="s">
        <v>48</v>
      </c>
      <c r="F38" s="264"/>
      <c r="G38" s="266"/>
      <c r="H38" s="263"/>
      <c r="I38" s="264"/>
      <c r="J38" s="265" t="s">
        <v>49</v>
      </c>
      <c r="K38" s="263"/>
      <c r="L38" s="263"/>
      <c r="M38" s="263"/>
      <c r="N38" s="15"/>
    </row>
    <row r="39" spans="2:14" ht="30.75" customHeight="1">
      <c r="B39" s="90"/>
      <c r="C39" s="92">
        <v>930710889</v>
      </c>
      <c r="D39" s="93"/>
      <c r="E39" s="273" t="s">
        <v>50</v>
      </c>
      <c r="F39" s="274"/>
      <c r="G39" s="276" t="s">
        <v>51</v>
      </c>
      <c r="H39" s="277"/>
      <c r="I39" s="274"/>
      <c r="J39" s="278" t="s">
        <v>52</v>
      </c>
      <c r="K39" s="277"/>
      <c r="L39" s="277"/>
      <c r="M39" s="277"/>
      <c r="N39" s="279"/>
    </row>
    <row r="40" spans="2:14" ht="28.5" customHeight="1">
      <c r="B40" s="90"/>
      <c r="C40" s="13">
        <v>92309066</v>
      </c>
      <c r="D40" s="13"/>
      <c r="E40" s="273" t="s">
        <v>53</v>
      </c>
      <c r="F40" s="274"/>
      <c r="G40" s="276"/>
      <c r="H40" s="277"/>
      <c r="I40" s="274"/>
      <c r="J40" s="278" t="s">
        <v>45</v>
      </c>
      <c r="K40" s="277"/>
      <c r="L40" s="277"/>
      <c r="M40" s="277"/>
      <c r="N40" s="280"/>
    </row>
    <row r="41" spans="2:14" ht="14.25" customHeight="1">
      <c r="B41" s="90"/>
      <c r="C41" s="93">
        <v>93071015112</v>
      </c>
      <c r="D41" s="13"/>
      <c r="E41" s="262" t="s">
        <v>54</v>
      </c>
      <c r="F41" s="264"/>
      <c r="G41" s="17"/>
      <c r="H41" s="18"/>
      <c r="I41" s="19"/>
      <c r="J41" s="20"/>
      <c r="K41" s="21"/>
      <c r="L41" s="21"/>
      <c r="M41" s="21"/>
      <c r="N41" s="280"/>
    </row>
    <row r="42" spans="2:14" ht="14.25" customHeight="1">
      <c r="B42" s="90"/>
      <c r="C42" s="93">
        <v>93071015091</v>
      </c>
      <c r="D42" s="13"/>
      <c r="E42" s="262" t="s">
        <v>54</v>
      </c>
      <c r="F42" s="264"/>
      <c r="G42" s="17"/>
      <c r="H42" s="18"/>
      <c r="I42" s="19"/>
      <c r="J42" s="20"/>
      <c r="K42" s="21"/>
      <c r="L42" s="21"/>
      <c r="M42" s="21"/>
      <c r="N42" s="280"/>
    </row>
    <row r="43" spans="2:14" ht="14.25" customHeight="1">
      <c r="B43" s="90"/>
      <c r="C43" s="95">
        <v>218140150037375</v>
      </c>
      <c r="D43" s="24"/>
      <c r="E43" s="262" t="s">
        <v>55</v>
      </c>
      <c r="F43" s="264"/>
      <c r="G43" s="22"/>
      <c r="H43" s="22"/>
      <c r="I43" s="22"/>
      <c r="J43" s="91"/>
      <c r="K43" s="23"/>
      <c r="L43" s="23"/>
      <c r="M43" s="23"/>
      <c r="N43" s="280"/>
    </row>
    <row r="44" spans="2:14" ht="41.25" customHeight="1">
      <c r="B44" s="268"/>
      <c r="C44" s="93">
        <v>93079420</v>
      </c>
      <c r="D44" s="93"/>
      <c r="E44" s="271" t="s">
        <v>50</v>
      </c>
      <c r="F44" s="272"/>
      <c r="G44" s="276" t="s">
        <v>56</v>
      </c>
      <c r="H44" s="277"/>
      <c r="I44" s="274"/>
      <c r="J44" s="282"/>
      <c r="K44" s="283"/>
      <c r="L44" s="283"/>
      <c r="M44" s="283"/>
      <c r="N44" s="280"/>
    </row>
    <row r="45" spans="2:14" ht="41.25" customHeight="1">
      <c r="B45" s="269"/>
      <c r="C45" s="93"/>
      <c r="D45" s="94" t="s">
        <v>57</v>
      </c>
      <c r="E45" s="262" t="s">
        <v>58</v>
      </c>
      <c r="F45" s="264"/>
      <c r="G45" s="266" t="s">
        <v>59</v>
      </c>
      <c r="H45" s="263"/>
      <c r="I45" s="264"/>
      <c r="J45" s="20"/>
      <c r="K45" s="21"/>
      <c r="L45" s="21"/>
      <c r="M45" s="25"/>
      <c r="N45" s="280"/>
    </row>
    <row r="46" spans="2:14" ht="41.25" customHeight="1">
      <c r="B46" s="269"/>
      <c r="C46" s="93"/>
      <c r="D46" s="94" t="s">
        <v>60</v>
      </c>
      <c r="E46" s="262" t="s">
        <v>61</v>
      </c>
      <c r="F46" s="264"/>
      <c r="G46" s="266" t="s">
        <v>62</v>
      </c>
      <c r="H46" s="263"/>
      <c r="I46" s="264"/>
      <c r="J46" s="20"/>
      <c r="K46" s="21"/>
      <c r="L46" s="21"/>
      <c r="M46" s="25"/>
      <c r="N46" s="280"/>
    </row>
    <row r="47" spans="2:14">
      <c r="B47" s="270"/>
      <c r="C47" s="96">
        <v>93071015030</v>
      </c>
      <c r="D47" s="97"/>
      <c r="E47" s="271" t="s">
        <v>63</v>
      </c>
      <c r="F47" s="272"/>
      <c r="G47" s="284" t="s">
        <v>64</v>
      </c>
      <c r="H47" s="283"/>
      <c r="I47" s="272"/>
      <c r="J47" s="285"/>
      <c r="K47" s="283"/>
      <c r="L47" s="283"/>
      <c r="M47" s="283"/>
      <c r="N47" s="281"/>
    </row>
    <row r="48" spans="2:14" ht="14.25" customHeight="1">
      <c r="B48" s="275" t="s">
        <v>65</v>
      </c>
      <c r="C48" s="263"/>
      <c r="D48" s="263"/>
      <c r="E48" s="263"/>
      <c r="F48" s="263"/>
      <c r="G48" s="263"/>
      <c r="H48" s="263"/>
      <c r="I48" s="263"/>
      <c r="J48" s="263"/>
      <c r="K48" s="263"/>
      <c r="L48" s="263"/>
      <c r="M48" s="263"/>
      <c r="N48" s="264"/>
    </row>
  </sheetData>
  <mergeCells count="86">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G37:I37"/>
    <mergeCell ref="J37:M37"/>
    <mergeCell ref="N39:N47"/>
    <mergeCell ref="G40:I40"/>
    <mergeCell ref="J40:M40"/>
    <mergeCell ref="G44:I44"/>
    <mergeCell ref="J44:M44"/>
    <mergeCell ref="G45:I45"/>
    <mergeCell ref="G46:I46"/>
    <mergeCell ref="G47:I47"/>
    <mergeCell ref="J47:M47"/>
    <mergeCell ref="B48:N48"/>
    <mergeCell ref="G38:I38"/>
    <mergeCell ref="J38:M38"/>
    <mergeCell ref="E39:F39"/>
    <mergeCell ref="G39:I39"/>
    <mergeCell ref="J39:M39"/>
    <mergeCell ref="E37:F37"/>
    <mergeCell ref="E41:F41"/>
    <mergeCell ref="E42:F42"/>
    <mergeCell ref="E43:F43"/>
    <mergeCell ref="B44:B47"/>
    <mergeCell ref="E44:F44"/>
    <mergeCell ref="E45:F45"/>
    <mergeCell ref="E46:F46"/>
    <mergeCell ref="E47:F47"/>
    <mergeCell ref="E38:F38"/>
    <mergeCell ref="E40:F40"/>
    <mergeCell ref="E35:F35"/>
    <mergeCell ref="G35:I35"/>
    <mergeCell ref="J35:M35"/>
    <mergeCell ref="E36:F36"/>
    <mergeCell ref="G36:I36"/>
    <mergeCell ref="J36:M36"/>
    <mergeCell ref="G34:I34"/>
    <mergeCell ref="J34:M34"/>
    <mergeCell ref="E32:F32"/>
    <mergeCell ref="G32:I32"/>
    <mergeCell ref="J32:M32"/>
    <mergeCell ref="E33:F33"/>
    <mergeCell ref="G33:I33"/>
    <mergeCell ref="J33:M33"/>
    <mergeCell ref="E34:F34"/>
  </mergeCells>
  <pageMargins left="0.7" right="0.7" top="0.75" bottom="0.75" header="0" footer="0"/>
  <pageSetup scale="67"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po de solicitud - Seleccione el tipo de movimiento que desea realizar.">
          <x14:formula1>
            <xm:f>Hoja2!$A$39:$A$40</xm:f>
          </x14:formula1>
          <xm:sqref>F14</xm:sqref>
        </x14:dataValidation>
        <x14:dataValidation type="list" allowBlank="1" showInputMessage="1" showErrorMessage="1" prompt="Regional - Seleccione el código de la Regional.">
          <x14:formula1>
            <xm:f>Hoja2!$A$3:$A$36</xm:f>
          </x14:formula1>
          <xm:sqref>E11</xm:sqref>
        </x14:dataValidation>
        <x14:dataValidation type="list" allowBlank="1" showInputMessage="1" showErrorMessage="1" prompt="Tipo de identificación - Seleccione el tipo de identificación del Cuentadante.">
          <x14:formula1>
            <xm:f>Hoja2!$A$42:$A$43</xm:f>
          </x14:formula1>
          <xm:sqref>F18 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140"/>
  <sheetViews>
    <sheetView topLeftCell="A127" workbookViewId="0">
      <selection activeCell="M25" sqref="M25:M140"/>
    </sheetView>
  </sheetViews>
  <sheetFormatPr baseColWidth="10" defaultColWidth="14.42578125" defaultRowHeight="15" customHeight="1"/>
  <cols>
    <col min="1" max="1" width="6.7109375" customWidth="1"/>
    <col min="2" max="2" width="28.28515625" customWidth="1"/>
    <col min="3" max="3" width="33.28515625" customWidth="1"/>
    <col min="4" max="4" width="18.85546875" customWidth="1"/>
    <col min="5" max="5" width="23.42578125" customWidth="1"/>
    <col min="6" max="6" width="13.7109375" customWidth="1"/>
    <col min="7" max="16" width="6.42578125" customWidth="1"/>
    <col min="17" max="17" width="9.28515625" customWidth="1"/>
  </cols>
  <sheetData>
    <row r="2" spans="1:17">
      <c r="A2" s="26"/>
      <c r="B2" s="27"/>
      <c r="C2" s="26"/>
      <c r="D2" s="29" t="s">
        <v>66</v>
      </c>
      <c r="E2" s="6"/>
      <c r="F2" s="26"/>
      <c r="G2" s="26"/>
      <c r="H2" s="26"/>
      <c r="I2" s="6"/>
      <c r="J2" s="6"/>
      <c r="K2" s="6"/>
      <c r="L2" s="6"/>
      <c r="M2" s="28"/>
      <c r="N2" s="26"/>
      <c r="O2" s="26"/>
      <c r="P2" s="26"/>
      <c r="Q2" s="26"/>
    </row>
    <row r="3" spans="1:17">
      <c r="A3" s="26"/>
      <c r="B3" s="27"/>
      <c r="C3" s="28"/>
      <c r="D3" s="26"/>
      <c r="E3" s="6"/>
      <c r="F3" s="26"/>
      <c r="G3" s="26"/>
      <c r="H3" s="26"/>
      <c r="I3" s="6"/>
      <c r="J3" s="6"/>
      <c r="K3" s="6"/>
      <c r="L3" s="6"/>
      <c r="M3" s="28"/>
      <c r="N3" s="26"/>
      <c r="O3" s="26"/>
      <c r="P3" s="26"/>
      <c r="Q3" s="26"/>
    </row>
    <row r="4" spans="1:17" ht="18.75" customHeight="1">
      <c r="A4" s="98" t="s">
        <v>67</v>
      </c>
      <c r="B4" s="1"/>
      <c r="C4" s="162"/>
      <c r="D4" s="113"/>
      <c r="E4" s="113"/>
      <c r="F4" s="113"/>
      <c r="G4" s="113"/>
      <c r="H4" s="3"/>
      <c r="I4" s="30"/>
      <c r="J4" s="30"/>
      <c r="K4" s="30"/>
      <c r="L4" s="6"/>
      <c r="M4" s="28"/>
      <c r="N4" s="26"/>
      <c r="O4" s="26"/>
      <c r="P4" s="26"/>
      <c r="Q4" s="26"/>
    </row>
    <row r="5" spans="1:17">
      <c r="A5" s="98" t="s">
        <v>68</v>
      </c>
      <c r="B5" s="1"/>
      <c r="C5" s="99">
        <v>19</v>
      </c>
      <c r="D5" s="26" t="s">
        <v>69</v>
      </c>
      <c r="E5" s="86" t="s">
        <v>70</v>
      </c>
      <c r="F5" s="26"/>
      <c r="G5" s="26"/>
      <c r="H5" s="26"/>
      <c r="I5" s="6"/>
      <c r="J5" s="6"/>
      <c r="K5" s="6"/>
      <c r="L5" s="6"/>
      <c r="M5" s="28"/>
      <c r="N5" s="26"/>
      <c r="O5" s="26"/>
      <c r="P5" s="26"/>
      <c r="Q5" s="26"/>
    </row>
    <row r="6" spans="1:17" ht="15" customHeight="1">
      <c r="A6" s="100" t="s">
        <v>71</v>
      </c>
      <c r="B6" s="27"/>
      <c r="C6" s="99">
        <v>9307</v>
      </c>
      <c r="D6" s="26" t="s">
        <v>72</v>
      </c>
      <c r="E6" s="87" t="s">
        <v>73</v>
      </c>
      <c r="F6" s="26"/>
      <c r="G6" s="26"/>
      <c r="H6" s="26"/>
      <c r="I6" s="6"/>
      <c r="J6" s="6"/>
      <c r="K6" s="6"/>
      <c r="L6" s="6"/>
      <c r="M6" s="28"/>
      <c r="N6" s="26"/>
      <c r="O6" s="26"/>
      <c r="P6" s="26"/>
      <c r="Q6" s="26"/>
    </row>
    <row r="7" spans="1:17">
      <c r="A7" s="98" t="s">
        <v>74</v>
      </c>
      <c r="B7" s="1"/>
      <c r="C7" s="101" t="s">
        <v>75</v>
      </c>
      <c r="D7" s="31" t="s">
        <v>76</v>
      </c>
      <c r="E7" s="86"/>
      <c r="F7" s="26"/>
      <c r="G7" s="26"/>
      <c r="H7" s="26"/>
      <c r="I7" s="6"/>
      <c r="J7" s="6"/>
      <c r="K7" s="6"/>
      <c r="L7" s="6"/>
      <c r="M7" s="28"/>
      <c r="N7" s="26"/>
      <c r="O7" s="26"/>
      <c r="P7" s="26"/>
      <c r="Q7" s="26"/>
    </row>
    <row r="8" spans="1:17">
      <c r="A8" s="98" t="s">
        <v>77</v>
      </c>
      <c r="B8" s="1"/>
      <c r="C8" s="102"/>
      <c r="D8" s="31" t="s">
        <v>76</v>
      </c>
      <c r="E8" s="87"/>
      <c r="F8" s="26"/>
      <c r="G8" s="26"/>
      <c r="H8" s="26"/>
      <c r="I8" s="6"/>
      <c r="J8" s="6"/>
      <c r="K8" s="6"/>
      <c r="L8" s="6"/>
      <c r="M8" s="28"/>
      <c r="N8" s="26"/>
      <c r="O8" s="26"/>
      <c r="P8" s="26"/>
      <c r="Q8" s="26"/>
    </row>
    <row r="9" spans="1:17">
      <c r="A9" s="98" t="s">
        <v>78</v>
      </c>
      <c r="B9" s="1"/>
      <c r="C9" s="102" t="s">
        <v>79</v>
      </c>
      <c r="D9" s="26"/>
      <c r="E9" s="6"/>
      <c r="F9" s="26"/>
      <c r="G9" s="26"/>
      <c r="H9" s="26"/>
      <c r="I9" s="6"/>
      <c r="J9" s="6"/>
      <c r="K9" s="6"/>
      <c r="L9" s="6"/>
      <c r="M9" s="28"/>
      <c r="N9" s="26"/>
      <c r="O9" s="26"/>
      <c r="P9" s="26"/>
      <c r="Q9" s="26"/>
    </row>
    <row r="10" spans="1:17">
      <c r="A10" s="98"/>
      <c r="B10" s="1"/>
      <c r="C10" s="28"/>
      <c r="D10" s="26"/>
      <c r="E10" s="6"/>
      <c r="F10" s="314" t="s">
        <v>80</v>
      </c>
      <c r="G10" s="290"/>
      <c r="H10" s="290"/>
      <c r="I10" s="290"/>
      <c r="J10" s="290"/>
      <c r="K10" s="290"/>
      <c r="L10" s="290"/>
      <c r="M10" s="290"/>
      <c r="N10" s="290"/>
      <c r="O10" s="290"/>
      <c r="P10" s="290"/>
      <c r="Q10" s="290"/>
    </row>
    <row r="11" spans="1:17" ht="27" customHeight="1">
      <c r="A11" s="103" t="s">
        <v>81</v>
      </c>
      <c r="B11" s="32" t="s">
        <v>5</v>
      </c>
      <c r="C11" s="32" t="s">
        <v>82</v>
      </c>
      <c r="D11" s="32" t="s">
        <v>83</v>
      </c>
      <c r="E11" s="32" t="s">
        <v>84</v>
      </c>
      <c r="F11" s="33">
        <v>45261</v>
      </c>
      <c r="G11" s="34" t="s">
        <v>85</v>
      </c>
      <c r="H11" s="34" t="s">
        <v>86</v>
      </c>
      <c r="I11" s="34" t="s">
        <v>87</v>
      </c>
      <c r="J11" s="34" t="s">
        <v>88</v>
      </c>
      <c r="K11" s="34" t="s">
        <v>89</v>
      </c>
      <c r="L11" s="34" t="s">
        <v>90</v>
      </c>
      <c r="M11" s="34" t="s">
        <v>91</v>
      </c>
      <c r="N11" s="34" t="s">
        <v>92</v>
      </c>
      <c r="O11" s="34" t="s">
        <v>93</v>
      </c>
      <c r="P11" s="34" t="s">
        <v>94</v>
      </c>
      <c r="Q11" s="116" t="s">
        <v>95</v>
      </c>
    </row>
    <row r="12" spans="1:17" s="118" customFormat="1">
      <c r="A12" s="117">
        <v>1</v>
      </c>
      <c r="B12" s="154" t="s">
        <v>96</v>
      </c>
      <c r="C12" s="154" t="s">
        <v>97</v>
      </c>
      <c r="D12" s="154" t="s">
        <v>98</v>
      </c>
      <c r="E12" s="154"/>
      <c r="F12" s="166">
        <v>1</v>
      </c>
      <c r="G12" s="166">
        <v>1</v>
      </c>
      <c r="H12" s="166">
        <v>1</v>
      </c>
      <c r="I12" s="166">
        <v>1</v>
      </c>
      <c r="J12" s="166">
        <v>1</v>
      </c>
      <c r="K12" s="35">
        <v>1</v>
      </c>
      <c r="L12" s="35">
        <v>1</v>
      </c>
      <c r="M12" s="35">
        <v>1</v>
      </c>
      <c r="N12" s="35"/>
      <c r="O12" s="35"/>
      <c r="P12" s="163"/>
      <c r="Q12" s="170"/>
    </row>
    <row r="13" spans="1:17" s="118" customFormat="1">
      <c r="A13" s="117">
        <v>2</v>
      </c>
      <c r="B13" s="154" t="s">
        <v>99</v>
      </c>
      <c r="C13" s="154" t="s">
        <v>100</v>
      </c>
      <c r="D13" s="154" t="s">
        <v>98</v>
      </c>
      <c r="E13" s="154"/>
      <c r="F13" s="166">
        <v>2</v>
      </c>
      <c r="G13" s="166">
        <v>2</v>
      </c>
      <c r="H13" s="166">
        <v>2</v>
      </c>
      <c r="I13" s="166">
        <v>2</v>
      </c>
      <c r="J13" s="166">
        <v>2</v>
      </c>
      <c r="K13" s="35">
        <v>1</v>
      </c>
      <c r="L13" s="35">
        <v>1</v>
      </c>
      <c r="M13" s="35">
        <v>1</v>
      </c>
      <c r="N13" s="35"/>
      <c r="O13" s="35"/>
      <c r="P13" s="163"/>
      <c r="Q13" s="170"/>
    </row>
    <row r="14" spans="1:17" s="118" customFormat="1">
      <c r="A14" s="155">
        <v>3</v>
      </c>
      <c r="B14" s="154" t="s">
        <v>101</v>
      </c>
      <c r="C14" s="154" t="s">
        <v>102</v>
      </c>
      <c r="D14" s="154" t="s">
        <v>98</v>
      </c>
      <c r="E14" s="154"/>
      <c r="F14" s="166">
        <v>4</v>
      </c>
      <c r="G14" s="166">
        <v>4</v>
      </c>
      <c r="H14" s="166">
        <v>3</v>
      </c>
      <c r="I14" s="166">
        <v>2</v>
      </c>
      <c r="J14" s="166">
        <v>1</v>
      </c>
      <c r="K14" s="166">
        <v>0</v>
      </c>
      <c r="L14" s="166">
        <v>0</v>
      </c>
      <c r="M14" s="166">
        <v>0</v>
      </c>
      <c r="N14" s="166"/>
      <c r="O14" s="166"/>
      <c r="P14" s="165"/>
      <c r="Q14" s="170"/>
    </row>
    <row r="15" spans="1:17" s="118" customFormat="1">
      <c r="A15" s="155">
        <v>4</v>
      </c>
      <c r="B15" s="154" t="s">
        <v>103</v>
      </c>
      <c r="C15" s="154" t="s">
        <v>104</v>
      </c>
      <c r="D15" s="154" t="s">
        <v>98</v>
      </c>
      <c r="E15" s="154"/>
      <c r="F15" s="166">
        <v>1</v>
      </c>
      <c r="G15" s="166">
        <v>1</v>
      </c>
      <c r="H15" s="166">
        <v>1</v>
      </c>
      <c r="I15" s="166">
        <v>5</v>
      </c>
      <c r="J15" s="166">
        <v>4</v>
      </c>
      <c r="K15" s="166">
        <v>4</v>
      </c>
      <c r="L15" s="166">
        <v>3</v>
      </c>
      <c r="M15" s="166">
        <v>3</v>
      </c>
      <c r="N15" s="166"/>
      <c r="O15" s="166"/>
      <c r="P15" s="165"/>
      <c r="Q15" s="170"/>
    </row>
    <row r="16" spans="1:17" s="118" customFormat="1">
      <c r="A16" s="155">
        <v>5</v>
      </c>
      <c r="B16" s="154" t="s">
        <v>105</v>
      </c>
      <c r="C16" s="154" t="s">
        <v>106</v>
      </c>
      <c r="D16" s="154" t="s">
        <v>107</v>
      </c>
      <c r="E16" s="154"/>
      <c r="F16" s="166">
        <v>1</v>
      </c>
      <c r="G16" s="166">
        <v>1</v>
      </c>
      <c r="H16" s="166">
        <v>1</v>
      </c>
      <c r="I16" s="166">
        <v>1</v>
      </c>
      <c r="J16" s="166">
        <v>1</v>
      </c>
      <c r="K16" s="166">
        <v>1</v>
      </c>
      <c r="L16" s="166">
        <v>1</v>
      </c>
      <c r="M16" s="166">
        <v>1</v>
      </c>
      <c r="N16" s="166"/>
      <c r="O16" s="166"/>
      <c r="P16" s="165"/>
      <c r="Q16" s="170"/>
    </row>
    <row r="17" spans="1:17" s="118" customFormat="1">
      <c r="A17" s="155">
        <v>6</v>
      </c>
      <c r="B17" s="154" t="s">
        <v>108</v>
      </c>
      <c r="C17" s="154" t="s">
        <v>109</v>
      </c>
      <c r="D17" s="154" t="s">
        <v>110</v>
      </c>
      <c r="E17" s="154"/>
      <c r="F17" s="166">
        <v>2</v>
      </c>
      <c r="G17" s="166">
        <v>2</v>
      </c>
      <c r="H17" s="166">
        <v>2</v>
      </c>
      <c r="I17" s="166">
        <v>2</v>
      </c>
      <c r="J17" s="166">
        <v>2</v>
      </c>
      <c r="K17" s="166">
        <v>2</v>
      </c>
      <c r="L17" s="166">
        <v>2</v>
      </c>
      <c r="M17" s="166">
        <v>2</v>
      </c>
      <c r="N17" s="166"/>
      <c r="O17" s="166"/>
      <c r="P17" s="165"/>
      <c r="Q17" s="170"/>
    </row>
    <row r="18" spans="1:17" s="118" customFormat="1">
      <c r="A18" s="117">
        <v>7</v>
      </c>
      <c r="B18" s="154" t="s">
        <v>111</v>
      </c>
      <c r="C18" s="154" t="s">
        <v>112</v>
      </c>
      <c r="D18" s="154" t="s">
        <v>113</v>
      </c>
      <c r="E18" s="154"/>
      <c r="F18" s="166">
        <v>3</v>
      </c>
      <c r="G18" s="166">
        <v>3</v>
      </c>
      <c r="H18" s="166">
        <v>3</v>
      </c>
      <c r="I18" s="166">
        <v>3</v>
      </c>
      <c r="J18" s="166">
        <v>3</v>
      </c>
      <c r="K18" s="166">
        <v>3</v>
      </c>
      <c r="L18" s="166">
        <v>3</v>
      </c>
      <c r="M18" s="166">
        <v>3</v>
      </c>
      <c r="N18" s="166"/>
      <c r="O18" s="166"/>
      <c r="P18" s="165"/>
      <c r="Q18" s="170"/>
    </row>
    <row r="19" spans="1:17" s="118" customFormat="1">
      <c r="A19" s="117">
        <v>8</v>
      </c>
      <c r="B19" s="154" t="s">
        <v>114</v>
      </c>
      <c r="C19" s="154" t="s">
        <v>115</v>
      </c>
      <c r="D19" s="154" t="s">
        <v>116</v>
      </c>
      <c r="E19" s="154"/>
      <c r="F19" s="166">
        <v>4</v>
      </c>
      <c r="G19" s="166">
        <v>4</v>
      </c>
      <c r="H19" s="166">
        <v>4</v>
      </c>
      <c r="I19" s="166">
        <v>4</v>
      </c>
      <c r="J19" s="166">
        <v>4</v>
      </c>
      <c r="K19" s="166">
        <v>4</v>
      </c>
      <c r="L19" s="166">
        <v>4</v>
      </c>
      <c r="M19" s="166">
        <v>4</v>
      </c>
      <c r="N19" s="166"/>
      <c r="O19" s="166"/>
      <c r="P19" s="165"/>
      <c r="Q19" s="170"/>
    </row>
    <row r="20" spans="1:17" s="118" customFormat="1">
      <c r="A20" s="155">
        <v>9</v>
      </c>
      <c r="B20" s="154" t="s">
        <v>117</v>
      </c>
      <c r="C20" s="154" t="s">
        <v>118</v>
      </c>
      <c r="D20" s="154" t="s">
        <v>116</v>
      </c>
      <c r="E20" s="154"/>
      <c r="F20" s="166">
        <v>1</v>
      </c>
      <c r="G20" s="166">
        <v>1</v>
      </c>
      <c r="H20" s="166">
        <v>1</v>
      </c>
      <c r="I20" s="166">
        <v>1</v>
      </c>
      <c r="J20" s="166">
        <v>1</v>
      </c>
      <c r="K20" s="166">
        <v>1</v>
      </c>
      <c r="L20" s="166">
        <v>1</v>
      </c>
      <c r="M20" s="166">
        <v>1</v>
      </c>
      <c r="N20" s="166"/>
      <c r="O20" s="166"/>
      <c r="P20" s="165"/>
      <c r="Q20" s="170"/>
    </row>
    <row r="21" spans="1:17" s="118" customFormat="1" ht="15.75" customHeight="1">
      <c r="A21" s="155">
        <v>10</v>
      </c>
      <c r="B21" s="154" t="s">
        <v>119</v>
      </c>
      <c r="C21" s="154" t="s">
        <v>120</v>
      </c>
      <c r="D21" s="154" t="s">
        <v>116</v>
      </c>
      <c r="E21" s="154"/>
      <c r="F21" s="166">
        <v>1</v>
      </c>
      <c r="G21" s="166">
        <v>1</v>
      </c>
      <c r="H21" s="166">
        <v>1</v>
      </c>
      <c r="I21" s="166">
        <v>1</v>
      </c>
      <c r="J21" s="166">
        <v>1</v>
      </c>
      <c r="K21" s="166">
        <v>1</v>
      </c>
      <c r="L21" s="166">
        <v>1</v>
      </c>
      <c r="M21" s="166">
        <v>1</v>
      </c>
      <c r="N21" s="166"/>
      <c r="O21" s="166"/>
      <c r="P21" s="165"/>
      <c r="Q21" s="170"/>
    </row>
    <row r="22" spans="1:17" s="118" customFormat="1" ht="15.75" customHeight="1">
      <c r="A22" s="155">
        <v>11</v>
      </c>
      <c r="B22" s="154" t="s">
        <v>121</v>
      </c>
      <c r="C22" s="154" t="s">
        <v>121</v>
      </c>
      <c r="D22" s="154" t="s">
        <v>98</v>
      </c>
      <c r="E22" s="154"/>
      <c r="F22" s="166">
        <v>7</v>
      </c>
      <c r="G22" s="166">
        <v>7</v>
      </c>
      <c r="H22" s="166">
        <v>7</v>
      </c>
      <c r="I22" s="166">
        <v>10</v>
      </c>
      <c r="J22" s="166">
        <v>10</v>
      </c>
      <c r="K22" s="166">
        <v>10</v>
      </c>
      <c r="L22" s="166">
        <v>10</v>
      </c>
      <c r="M22" s="166">
        <v>10</v>
      </c>
      <c r="N22" s="166"/>
      <c r="O22" s="166"/>
      <c r="P22" s="165"/>
      <c r="Q22" s="170"/>
    </row>
    <row r="23" spans="1:17" s="118" customFormat="1" ht="15.75" customHeight="1">
      <c r="A23" s="155">
        <v>12</v>
      </c>
      <c r="B23" s="154" t="s">
        <v>122</v>
      </c>
      <c r="C23" s="154" t="s">
        <v>123</v>
      </c>
      <c r="D23" s="154" t="s">
        <v>113</v>
      </c>
      <c r="E23" s="154"/>
      <c r="F23" s="166">
        <v>4</v>
      </c>
      <c r="G23" s="166">
        <v>4</v>
      </c>
      <c r="H23" s="166">
        <v>4</v>
      </c>
      <c r="I23" s="166">
        <v>4</v>
      </c>
      <c r="J23" s="166">
        <v>4</v>
      </c>
      <c r="K23" s="166">
        <v>4</v>
      </c>
      <c r="L23" s="166">
        <v>4</v>
      </c>
      <c r="M23" s="166">
        <v>4</v>
      </c>
      <c r="N23" s="166"/>
      <c r="O23" s="166"/>
      <c r="P23" s="165"/>
      <c r="Q23" s="170"/>
    </row>
    <row r="24" spans="1:17" s="118" customFormat="1" ht="15.75" customHeight="1">
      <c r="A24" s="117">
        <v>13</v>
      </c>
      <c r="B24" s="154" t="s">
        <v>124</v>
      </c>
      <c r="C24" s="154" t="s">
        <v>125</v>
      </c>
      <c r="D24" s="154" t="s">
        <v>107</v>
      </c>
      <c r="E24" s="154"/>
      <c r="F24" s="166">
        <v>8</v>
      </c>
      <c r="G24" s="166">
        <v>8</v>
      </c>
      <c r="H24" s="166">
        <v>8</v>
      </c>
      <c r="I24" s="166">
        <v>8</v>
      </c>
      <c r="J24" s="166">
        <v>8</v>
      </c>
      <c r="K24" s="166">
        <v>8</v>
      </c>
      <c r="L24" s="166">
        <v>8</v>
      </c>
      <c r="M24" s="166">
        <v>4</v>
      </c>
      <c r="N24" s="166"/>
      <c r="O24" s="166"/>
      <c r="P24" s="165"/>
      <c r="Q24" s="170"/>
    </row>
    <row r="25" spans="1:17" s="118" customFormat="1" ht="15.75" customHeight="1">
      <c r="A25" s="117">
        <v>14</v>
      </c>
      <c r="B25" s="154" t="s">
        <v>126</v>
      </c>
      <c r="C25" s="154" t="s">
        <v>127</v>
      </c>
      <c r="D25" s="154" t="s">
        <v>107</v>
      </c>
      <c r="E25" s="154"/>
      <c r="F25" s="166">
        <v>8</v>
      </c>
      <c r="G25" s="166">
        <v>8</v>
      </c>
      <c r="H25" s="166">
        <v>8</v>
      </c>
      <c r="I25" s="166">
        <v>8</v>
      </c>
      <c r="J25" s="166">
        <v>8</v>
      </c>
      <c r="K25" s="166">
        <v>8</v>
      </c>
      <c r="L25" s="166">
        <v>8</v>
      </c>
      <c r="M25" s="166">
        <v>8</v>
      </c>
      <c r="N25" s="166"/>
      <c r="O25" s="166"/>
      <c r="P25" s="165"/>
      <c r="Q25" s="170"/>
    </row>
    <row r="26" spans="1:17" s="118" customFormat="1" ht="15.75" customHeight="1">
      <c r="A26" s="155">
        <v>15</v>
      </c>
      <c r="B26" s="154" t="s">
        <v>128</v>
      </c>
      <c r="C26" s="154" t="s">
        <v>129</v>
      </c>
      <c r="D26" s="154" t="s">
        <v>107</v>
      </c>
      <c r="E26" s="154"/>
      <c r="F26" s="166">
        <v>8</v>
      </c>
      <c r="G26" s="166">
        <v>8</v>
      </c>
      <c r="H26" s="166">
        <v>8</v>
      </c>
      <c r="I26" s="166">
        <v>8</v>
      </c>
      <c r="J26" s="166">
        <v>7</v>
      </c>
      <c r="K26" s="166">
        <v>7</v>
      </c>
      <c r="L26" s="166">
        <v>7</v>
      </c>
      <c r="M26" s="166">
        <v>7</v>
      </c>
      <c r="N26" s="166"/>
      <c r="O26" s="166"/>
      <c r="P26" s="165"/>
      <c r="Q26" s="170"/>
    </row>
    <row r="27" spans="1:17" s="118" customFormat="1" ht="15.75" customHeight="1">
      <c r="A27" s="155">
        <v>16</v>
      </c>
      <c r="B27" s="154" t="s">
        <v>130</v>
      </c>
      <c r="C27" s="154" t="s">
        <v>131</v>
      </c>
      <c r="D27" s="154" t="s">
        <v>107</v>
      </c>
      <c r="E27" s="154"/>
      <c r="F27" s="166">
        <v>7</v>
      </c>
      <c r="G27" s="166">
        <v>7</v>
      </c>
      <c r="H27" s="166">
        <v>7</v>
      </c>
      <c r="I27" s="166">
        <v>7</v>
      </c>
      <c r="J27" s="166">
        <v>7</v>
      </c>
      <c r="K27" s="166">
        <v>7</v>
      </c>
      <c r="L27" s="166">
        <v>7</v>
      </c>
      <c r="M27" s="166">
        <v>7</v>
      </c>
      <c r="N27" s="166"/>
      <c r="O27" s="166"/>
      <c r="P27" s="165"/>
      <c r="Q27" s="170"/>
    </row>
    <row r="28" spans="1:17" s="118" customFormat="1" ht="15.75" customHeight="1">
      <c r="A28" s="155">
        <v>17</v>
      </c>
      <c r="B28" s="154" t="s">
        <v>132</v>
      </c>
      <c r="C28" s="154" t="s">
        <v>133</v>
      </c>
      <c r="D28" s="154" t="s">
        <v>134</v>
      </c>
      <c r="E28" s="154"/>
      <c r="F28" s="166">
        <v>1</v>
      </c>
      <c r="G28" s="166">
        <v>1</v>
      </c>
      <c r="H28" s="166">
        <v>1</v>
      </c>
      <c r="I28" s="166">
        <v>1</v>
      </c>
      <c r="J28" s="166">
        <v>3</v>
      </c>
      <c r="K28" s="166">
        <v>3</v>
      </c>
      <c r="L28" s="166">
        <v>3</v>
      </c>
      <c r="M28" s="166">
        <v>3</v>
      </c>
      <c r="N28" s="166"/>
      <c r="O28" s="166"/>
      <c r="P28" s="165"/>
      <c r="Q28" s="170"/>
    </row>
    <row r="29" spans="1:17" s="118" customFormat="1" ht="15.75" customHeight="1">
      <c r="A29" s="155">
        <v>18</v>
      </c>
      <c r="B29" s="154" t="s">
        <v>135</v>
      </c>
      <c r="C29" s="154" t="s">
        <v>136</v>
      </c>
      <c r="D29" s="154" t="s">
        <v>134</v>
      </c>
      <c r="E29" s="154"/>
      <c r="F29" s="166">
        <v>8</v>
      </c>
      <c r="G29" s="166">
        <v>8</v>
      </c>
      <c r="H29" s="166">
        <v>8</v>
      </c>
      <c r="I29" s="166">
        <v>8</v>
      </c>
      <c r="J29" s="166">
        <v>8</v>
      </c>
      <c r="K29" s="166">
        <v>8</v>
      </c>
      <c r="L29" s="166">
        <v>8</v>
      </c>
      <c r="M29" s="166">
        <v>8</v>
      </c>
      <c r="N29" s="166"/>
      <c r="O29" s="166"/>
      <c r="P29" s="165"/>
      <c r="Q29" s="170"/>
    </row>
    <row r="30" spans="1:17" s="118" customFormat="1" ht="15.75" customHeight="1">
      <c r="A30" s="117">
        <v>19</v>
      </c>
      <c r="B30" s="154" t="s">
        <v>135</v>
      </c>
      <c r="C30" s="154" t="s">
        <v>137</v>
      </c>
      <c r="D30" s="154" t="s">
        <v>134</v>
      </c>
      <c r="E30" s="154"/>
      <c r="F30" s="166">
        <v>7</v>
      </c>
      <c r="G30" s="166">
        <v>7</v>
      </c>
      <c r="H30" s="166">
        <v>7</v>
      </c>
      <c r="I30" s="166">
        <v>7</v>
      </c>
      <c r="J30" s="166">
        <v>7</v>
      </c>
      <c r="K30" s="166">
        <v>7</v>
      </c>
      <c r="L30" s="166">
        <v>7</v>
      </c>
      <c r="M30" s="166">
        <v>7</v>
      </c>
      <c r="N30" s="166"/>
      <c r="O30" s="166"/>
      <c r="P30" s="165"/>
      <c r="Q30" s="170"/>
    </row>
    <row r="31" spans="1:17" s="118" customFormat="1" ht="15.75" customHeight="1">
      <c r="A31" s="117">
        <v>20</v>
      </c>
      <c r="B31" s="154" t="s">
        <v>135</v>
      </c>
      <c r="C31" s="154" t="s">
        <v>138</v>
      </c>
      <c r="D31" s="154" t="s">
        <v>134</v>
      </c>
      <c r="E31" s="154"/>
      <c r="F31" s="166">
        <v>7</v>
      </c>
      <c r="G31" s="166">
        <v>7</v>
      </c>
      <c r="H31" s="166">
        <v>7</v>
      </c>
      <c r="I31" s="166">
        <v>7</v>
      </c>
      <c r="J31" s="166">
        <v>7</v>
      </c>
      <c r="K31" s="166">
        <v>7</v>
      </c>
      <c r="L31" s="166">
        <v>7</v>
      </c>
      <c r="M31" s="166">
        <v>7</v>
      </c>
      <c r="N31" s="166"/>
      <c r="O31" s="166"/>
      <c r="P31" s="165"/>
      <c r="Q31" s="170"/>
    </row>
    <row r="32" spans="1:17" s="118" customFormat="1" ht="15.75" customHeight="1">
      <c r="A32" s="155">
        <v>21</v>
      </c>
      <c r="B32" s="154" t="s">
        <v>139</v>
      </c>
      <c r="C32" s="154" t="s">
        <v>140</v>
      </c>
      <c r="D32" s="154" t="s">
        <v>134</v>
      </c>
      <c r="E32" s="154"/>
      <c r="F32" s="166">
        <v>0</v>
      </c>
      <c r="G32" s="166">
        <v>0</v>
      </c>
      <c r="H32" s="166">
        <v>0</v>
      </c>
      <c r="I32" s="166">
        <v>15</v>
      </c>
      <c r="J32" s="166">
        <v>15</v>
      </c>
      <c r="K32" s="166">
        <v>15</v>
      </c>
      <c r="L32" s="166">
        <v>15</v>
      </c>
      <c r="M32" s="166">
        <v>15</v>
      </c>
      <c r="N32" s="166"/>
      <c r="O32" s="166"/>
      <c r="P32" s="165"/>
      <c r="Q32" s="170"/>
    </row>
    <row r="33" spans="1:17" s="118" customFormat="1" ht="15.75" customHeight="1">
      <c r="A33" s="155">
        <v>22</v>
      </c>
      <c r="B33" s="154" t="s">
        <v>141</v>
      </c>
      <c r="C33" s="154" t="s">
        <v>142</v>
      </c>
      <c r="D33" s="154" t="s">
        <v>113</v>
      </c>
      <c r="E33" s="154"/>
      <c r="F33" s="166">
        <v>2</v>
      </c>
      <c r="G33" s="166">
        <v>2</v>
      </c>
      <c r="H33" s="166">
        <v>2</v>
      </c>
      <c r="I33" s="166">
        <v>2</v>
      </c>
      <c r="J33" s="166">
        <v>2</v>
      </c>
      <c r="K33" s="166">
        <v>2</v>
      </c>
      <c r="L33" s="166">
        <v>2</v>
      </c>
      <c r="M33" s="166">
        <v>2</v>
      </c>
      <c r="N33" s="166"/>
      <c r="O33" s="166"/>
      <c r="P33" s="165"/>
      <c r="Q33" s="170"/>
    </row>
    <row r="34" spans="1:17" s="118" customFormat="1" ht="15.75" customHeight="1">
      <c r="A34" s="155">
        <v>23</v>
      </c>
      <c r="B34" s="154" t="s">
        <v>143</v>
      </c>
      <c r="C34" s="154" t="s">
        <v>144</v>
      </c>
      <c r="D34" s="154" t="s">
        <v>113</v>
      </c>
      <c r="E34" s="154"/>
      <c r="F34" s="166">
        <v>1</v>
      </c>
      <c r="G34" s="166">
        <v>1</v>
      </c>
      <c r="H34" s="166">
        <v>2</v>
      </c>
      <c r="I34" s="166">
        <v>2</v>
      </c>
      <c r="J34" s="166">
        <v>2</v>
      </c>
      <c r="K34" s="166">
        <v>2</v>
      </c>
      <c r="L34" s="166">
        <v>2</v>
      </c>
      <c r="M34" s="166">
        <v>2</v>
      </c>
      <c r="N34" s="166"/>
      <c r="O34" s="166"/>
      <c r="P34" s="165"/>
      <c r="Q34" s="170"/>
    </row>
    <row r="35" spans="1:17" s="118" customFormat="1" ht="15.75" customHeight="1">
      <c r="A35" s="155">
        <v>24</v>
      </c>
      <c r="B35" s="154" t="s">
        <v>145</v>
      </c>
      <c r="C35" s="154" t="s">
        <v>146</v>
      </c>
      <c r="D35" s="154" t="s">
        <v>147</v>
      </c>
      <c r="E35" s="154"/>
      <c r="F35" s="166">
        <v>0</v>
      </c>
      <c r="G35" s="166">
        <v>0</v>
      </c>
      <c r="H35" s="166">
        <v>0</v>
      </c>
      <c r="I35" s="166">
        <v>0</v>
      </c>
      <c r="J35" s="166">
        <v>0</v>
      </c>
      <c r="K35" s="166">
        <v>0</v>
      </c>
      <c r="L35" s="166">
        <v>0</v>
      </c>
      <c r="M35" s="166">
        <v>0</v>
      </c>
      <c r="N35" s="166"/>
      <c r="O35" s="166"/>
      <c r="P35" s="165"/>
      <c r="Q35" s="170"/>
    </row>
    <row r="36" spans="1:17" s="118" customFormat="1" ht="15.75" customHeight="1">
      <c r="A36" s="117">
        <v>25</v>
      </c>
      <c r="B36" s="154" t="s">
        <v>148</v>
      </c>
      <c r="C36" s="154" t="s">
        <v>149</v>
      </c>
      <c r="D36" s="154" t="s">
        <v>113</v>
      </c>
      <c r="E36" s="154"/>
      <c r="F36" s="166">
        <v>2</v>
      </c>
      <c r="G36" s="166">
        <v>2</v>
      </c>
      <c r="H36" s="166">
        <v>2</v>
      </c>
      <c r="I36" s="166">
        <v>2</v>
      </c>
      <c r="J36" s="166">
        <v>2</v>
      </c>
      <c r="K36" s="166">
        <v>2</v>
      </c>
      <c r="L36" s="166">
        <v>2</v>
      </c>
      <c r="M36" s="166">
        <v>2</v>
      </c>
      <c r="N36" s="166"/>
      <c r="O36" s="166"/>
      <c r="P36" s="165"/>
      <c r="Q36" s="170"/>
    </row>
    <row r="37" spans="1:17" s="118" customFormat="1" ht="15.75" customHeight="1">
      <c r="A37" s="117">
        <v>26</v>
      </c>
      <c r="B37" s="154" t="s">
        <v>150</v>
      </c>
      <c r="C37" s="154" t="s">
        <v>150</v>
      </c>
      <c r="D37" s="154" t="s">
        <v>151</v>
      </c>
      <c r="E37" s="154"/>
      <c r="F37" s="166" t="s">
        <v>152</v>
      </c>
      <c r="G37" s="166" t="s">
        <v>152</v>
      </c>
      <c r="H37" s="166" t="s">
        <v>152</v>
      </c>
      <c r="I37" s="166" t="s">
        <v>152</v>
      </c>
      <c r="J37" s="166" t="s">
        <v>152</v>
      </c>
      <c r="K37" s="166" t="s">
        <v>152</v>
      </c>
      <c r="L37" s="166" t="s">
        <v>152</v>
      </c>
      <c r="M37" s="166" t="s">
        <v>152</v>
      </c>
      <c r="N37" s="166"/>
      <c r="O37" s="166"/>
      <c r="P37" s="165"/>
      <c r="Q37" s="170"/>
    </row>
    <row r="38" spans="1:17" s="118" customFormat="1" ht="15.75" customHeight="1">
      <c r="A38" s="155">
        <v>27</v>
      </c>
      <c r="B38" s="154" t="s">
        <v>153</v>
      </c>
      <c r="C38" s="154" t="s">
        <v>154</v>
      </c>
      <c r="D38" s="154" t="s">
        <v>151</v>
      </c>
      <c r="E38" s="154"/>
      <c r="F38" s="166" t="s">
        <v>155</v>
      </c>
      <c r="G38" s="166" t="s">
        <v>155</v>
      </c>
      <c r="H38" s="166" t="s">
        <v>155</v>
      </c>
      <c r="I38" s="166" t="s">
        <v>155</v>
      </c>
      <c r="J38" s="166" t="s">
        <v>155</v>
      </c>
      <c r="K38" s="166" t="s">
        <v>155</v>
      </c>
      <c r="L38" s="166" t="s">
        <v>155</v>
      </c>
      <c r="M38" s="166" t="s">
        <v>155</v>
      </c>
      <c r="N38" s="166"/>
      <c r="O38" s="166"/>
      <c r="P38" s="165"/>
      <c r="Q38" s="170"/>
    </row>
    <row r="39" spans="1:17" s="118" customFormat="1" ht="15.75" customHeight="1">
      <c r="A39" s="155">
        <v>28</v>
      </c>
      <c r="B39" s="157" t="s">
        <v>156</v>
      </c>
      <c r="C39" s="157" t="s">
        <v>157</v>
      </c>
      <c r="D39" s="157" t="s">
        <v>134</v>
      </c>
      <c r="E39" s="157"/>
      <c r="F39" s="166">
        <v>1</v>
      </c>
      <c r="G39" s="166">
        <v>1</v>
      </c>
      <c r="H39" s="166">
        <v>0</v>
      </c>
      <c r="I39" s="166">
        <v>0</v>
      </c>
      <c r="J39" s="166">
        <v>0</v>
      </c>
      <c r="K39" s="166">
        <v>0</v>
      </c>
      <c r="L39" s="166">
        <v>0</v>
      </c>
      <c r="M39" s="166">
        <v>0</v>
      </c>
      <c r="N39" s="166"/>
      <c r="O39" s="166"/>
      <c r="P39" s="165"/>
      <c r="Q39" s="170"/>
    </row>
    <row r="40" spans="1:17" s="118" customFormat="1" ht="15.75" customHeight="1">
      <c r="A40" s="155">
        <v>29</v>
      </c>
      <c r="B40" s="157" t="s">
        <v>158</v>
      </c>
      <c r="C40" s="157" t="s">
        <v>159</v>
      </c>
      <c r="D40" s="157" t="s">
        <v>134</v>
      </c>
      <c r="E40" s="157"/>
      <c r="F40" s="166">
        <v>0</v>
      </c>
      <c r="G40" s="166">
        <v>0</v>
      </c>
      <c r="H40" s="166">
        <v>0</v>
      </c>
      <c r="I40" s="166">
        <v>0</v>
      </c>
      <c r="J40" s="166">
        <v>0</v>
      </c>
      <c r="K40" s="166">
        <v>0</v>
      </c>
      <c r="L40" s="166">
        <v>0</v>
      </c>
      <c r="M40" s="166">
        <v>0</v>
      </c>
      <c r="N40" s="166"/>
      <c r="O40" s="166"/>
      <c r="P40" s="165"/>
      <c r="Q40" s="170"/>
    </row>
    <row r="41" spans="1:17" s="118" customFormat="1" ht="15.75" customHeight="1">
      <c r="A41" s="155">
        <v>30</v>
      </c>
      <c r="B41" s="157" t="s">
        <v>160</v>
      </c>
      <c r="C41" s="157" t="s">
        <v>161</v>
      </c>
      <c r="D41" s="157" t="s">
        <v>134</v>
      </c>
      <c r="E41" s="157"/>
      <c r="F41" s="166">
        <v>3</v>
      </c>
      <c r="G41" s="166">
        <v>3</v>
      </c>
      <c r="H41" s="166">
        <v>3</v>
      </c>
      <c r="I41" s="166">
        <v>3</v>
      </c>
      <c r="J41" s="166">
        <v>3</v>
      </c>
      <c r="K41" s="166">
        <v>3</v>
      </c>
      <c r="L41" s="166">
        <v>2</v>
      </c>
      <c r="M41" s="166">
        <v>2</v>
      </c>
      <c r="N41" s="166"/>
      <c r="O41" s="166"/>
      <c r="P41" s="165"/>
      <c r="Q41" s="170"/>
    </row>
    <row r="42" spans="1:17" s="118" customFormat="1" ht="15.75" customHeight="1">
      <c r="A42" s="155">
        <v>31</v>
      </c>
      <c r="B42" s="157" t="s">
        <v>143</v>
      </c>
      <c r="C42" s="157" t="s">
        <v>162</v>
      </c>
      <c r="D42" s="157" t="s">
        <v>134</v>
      </c>
      <c r="E42" s="157"/>
      <c r="F42" s="166">
        <v>3</v>
      </c>
      <c r="G42" s="166">
        <v>3</v>
      </c>
      <c r="H42" s="166">
        <v>3</v>
      </c>
      <c r="I42" s="166">
        <v>3</v>
      </c>
      <c r="J42" s="166">
        <v>3</v>
      </c>
      <c r="K42" s="166">
        <v>3</v>
      </c>
      <c r="L42" s="166">
        <v>2</v>
      </c>
      <c r="M42" s="166">
        <v>2</v>
      </c>
      <c r="N42" s="166"/>
      <c r="O42" s="166"/>
      <c r="P42" s="165"/>
      <c r="Q42" s="170"/>
    </row>
    <row r="43" spans="1:17" s="118" customFormat="1" ht="15.75" customHeight="1">
      <c r="A43" s="155">
        <v>32</v>
      </c>
      <c r="B43" s="157" t="s">
        <v>163</v>
      </c>
      <c r="C43" s="157" t="s">
        <v>164</v>
      </c>
      <c r="D43" s="157" t="s">
        <v>151</v>
      </c>
      <c r="E43" s="154"/>
      <c r="F43" s="166" t="s">
        <v>155</v>
      </c>
      <c r="G43" s="166" t="s">
        <v>155</v>
      </c>
      <c r="H43" s="166" t="s">
        <v>155</v>
      </c>
      <c r="I43" s="166" t="s">
        <v>155</v>
      </c>
      <c r="J43" s="166" t="s">
        <v>155</v>
      </c>
      <c r="K43" s="166" t="s">
        <v>155</v>
      </c>
      <c r="L43" s="166" t="s">
        <v>155</v>
      </c>
      <c r="M43" s="166" t="s">
        <v>155</v>
      </c>
      <c r="N43" s="166"/>
      <c r="O43" s="166"/>
      <c r="P43" s="165"/>
      <c r="Q43" s="170"/>
    </row>
    <row r="44" spans="1:17" s="118" customFormat="1" ht="15.75" customHeight="1">
      <c r="A44" s="155">
        <v>33</v>
      </c>
      <c r="B44" s="157" t="s">
        <v>165</v>
      </c>
      <c r="C44" s="157" t="s">
        <v>166</v>
      </c>
      <c r="D44" s="157" t="s">
        <v>134</v>
      </c>
      <c r="E44" s="157"/>
      <c r="F44" s="166">
        <v>1</v>
      </c>
      <c r="G44" s="166">
        <v>1</v>
      </c>
      <c r="H44" s="166">
        <v>0</v>
      </c>
      <c r="I44" s="166">
        <v>0</v>
      </c>
      <c r="J44" s="166">
        <v>0</v>
      </c>
      <c r="K44" s="166">
        <v>0</v>
      </c>
      <c r="L44" s="166">
        <v>0</v>
      </c>
      <c r="M44" s="166">
        <v>0</v>
      </c>
      <c r="N44" s="166"/>
      <c r="O44" s="166"/>
      <c r="P44" s="165"/>
      <c r="Q44" s="170"/>
    </row>
    <row r="45" spans="1:17" s="118" customFormat="1" ht="15.75" customHeight="1">
      <c r="A45" s="155">
        <v>34</v>
      </c>
      <c r="B45" s="157" t="s">
        <v>163</v>
      </c>
      <c r="C45" s="157" t="s">
        <v>167</v>
      </c>
      <c r="D45" s="157" t="s">
        <v>134</v>
      </c>
      <c r="E45" s="157"/>
      <c r="F45" s="166">
        <v>1</v>
      </c>
      <c r="G45" s="166">
        <v>1</v>
      </c>
      <c r="H45" s="166">
        <v>1</v>
      </c>
      <c r="I45" s="166">
        <v>1</v>
      </c>
      <c r="J45" s="166">
        <v>1</v>
      </c>
      <c r="K45" s="166">
        <v>1</v>
      </c>
      <c r="L45" s="166">
        <v>1</v>
      </c>
      <c r="M45" s="166">
        <v>1</v>
      </c>
      <c r="N45" s="166"/>
      <c r="O45" s="166"/>
      <c r="P45" s="165"/>
      <c r="Q45" s="170"/>
    </row>
    <row r="46" spans="1:17" s="118" customFormat="1" ht="15.75" customHeight="1">
      <c r="A46" s="155">
        <v>35</v>
      </c>
      <c r="B46" s="157" t="s">
        <v>168</v>
      </c>
      <c r="C46" s="157" t="s">
        <v>169</v>
      </c>
      <c r="D46" s="157" t="s">
        <v>134</v>
      </c>
      <c r="E46" s="157"/>
      <c r="F46" s="166">
        <v>1</v>
      </c>
      <c r="G46" s="166">
        <v>1</v>
      </c>
      <c r="H46" s="166">
        <v>1</v>
      </c>
      <c r="I46" s="166">
        <v>1</v>
      </c>
      <c r="J46" s="166">
        <v>1</v>
      </c>
      <c r="K46" s="166">
        <v>1</v>
      </c>
      <c r="L46" s="166">
        <v>1</v>
      </c>
      <c r="M46" s="166">
        <v>1</v>
      </c>
      <c r="N46" s="166"/>
      <c r="O46" s="166"/>
      <c r="P46" s="165"/>
      <c r="Q46" s="170"/>
    </row>
    <row r="47" spans="1:17" s="118" customFormat="1" ht="15.75" customHeight="1">
      <c r="A47" s="155">
        <v>36</v>
      </c>
      <c r="B47" s="157" t="s">
        <v>170</v>
      </c>
      <c r="C47" s="157" t="s">
        <v>170</v>
      </c>
      <c r="D47" s="157" t="s">
        <v>134</v>
      </c>
      <c r="E47" s="157"/>
      <c r="F47" s="166">
        <v>3</v>
      </c>
      <c r="G47" s="166">
        <v>3</v>
      </c>
      <c r="H47" s="166">
        <v>3</v>
      </c>
      <c r="I47" s="166">
        <v>3</v>
      </c>
      <c r="J47" s="166">
        <v>3</v>
      </c>
      <c r="K47" s="166">
        <v>3</v>
      </c>
      <c r="L47" s="166">
        <v>3</v>
      </c>
      <c r="M47" s="166">
        <v>3</v>
      </c>
      <c r="N47" s="166"/>
      <c r="O47" s="166"/>
      <c r="P47" s="165"/>
      <c r="Q47" s="170"/>
    </row>
    <row r="48" spans="1:17" s="118" customFormat="1" ht="15.75" customHeight="1">
      <c r="A48" s="155">
        <v>37</v>
      </c>
      <c r="B48" s="157" t="s">
        <v>171</v>
      </c>
      <c r="C48" s="157"/>
      <c r="D48" s="157" t="s">
        <v>151</v>
      </c>
      <c r="E48" s="157"/>
      <c r="F48" s="166" t="s">
        <v>172</v>
      </c>
      <c r="G48" s="166" t="s">
        <v>172</v>
      </c>
      <c r="H48" s="166"/>
      <c r="I48" s="166"/>
      <c r="J48" s="166"/>
      <c r="K48" s="166"/>
      <c r="L48" s="166"/>
      <c r="M48" s="166"/>
      <c r="N48" s="166"/>
      <c r="O48" s="166"/>
      <c r="P48" s="165"/>
      <c r="Q48" s="170"/>
    </row>
    <row r="49" spans="1:17" s="118" customFormat="1" ht="15.75" customHeight="1">
      <c r="A49" s="155">
        <v>38</v>
      </c>
      <c r="B49" s="157" t="s">
        <v>173</v>
      </c>
      <c r="C49" s="157" t="s">
        <v>174</v>
      </c>
      <c r="D49" s="157" t="s">
        <v>175</v>
      </c>
      <c r="E49" s="157"/>
      <c r="F49" s="166">
        <v>0</v>
      </c>
      <c r="G49" s="166">
        <v>0</v>
      </c>
      <c r="H49" s="166">
        <v>0</v>
      </c>
      <c r="I49" s="166">
        <v>0</v>
      </c>
      <c r="J49" s="166">
        <v>0</v>
      </c>
      <c r="K49" s="166">
        <v>0</v>
      </c>
      <c r="L49" s="166">
        <v>1</v>
      </c>
      <c r="M49" s="166">
        <v>1</v>
      </c>
      <c r="N49" s="166"/>
      <c r="O49" s="166"/>
      <c r="P49" s="165"/>
      <c r="Q49" s="170"/>
    </row>
    <row r="50" spans="1:17" s="118" customFormat="1" ht="15.75" customHeight="1">
      <c r="A50" s="155">
        <v>39</v>
      </c>
      <c r="B50" s="157" t="s">
        <v>176</v>
      </c>
      <c r="C50" s="157" t="s">
        <v>177</v>
      </c>
      <c r="D50" s="157" t="s">
        <v>175</v>
      </c>
      <c r="E50" s="157"/>
      <c r="F50" s="166">
        <v>0</v>
      </c>
      <c r="G50" s="166">
        <v>0</v>
      </c>
      <c r="H50" s="166">
        <v>0</v>
      </c>
      <c r="I50" s="166">
        <v>0</v>
      </c>
      <c r="J50" s="166">
        <v>0</v>
      </c>
      <c r="K50" s="166">
        <v>0</v>
      </c>
      <c r="L50" s="166">
        <v>0</v>
      </c>
      <c r="M50" s="166">
        <v>0</v>
      </c>
      <c r="N50" s="166"/>
      <c r="O50" s="166"/>
      <c r="P50" s="165"/>
      <c r="Q50" s="170"/>
    </row>
    <row r="51" spans="1:17" s="118" customFormat="1" ht="15.75" customHeight="1">
      <c r="A51" s="155">
        <v>40</v>
      </c>
      <c r="B51" s="157" t="s">
        <v>178</v>
      </c>
      <c r="C51" s="157" t="s">
        <v>179</v>
      </c>
      <c r="D51" s="157" t="s">
        <v>175</v>
      </c>
      <c r="E51" s="157"/>
      <c r="F51" s="166">
        <v>0</v>
      </c>
      <c r="G51" s="166">
        <v>0</v>
      </c>
      <c r="H51" s="166">
        <v>0</v>
      </c>
      <c r="I51" s="166">
        <v>0</v>
      </c>
      <c r="J51" s="166">
        <v>0</v>
      </c>
      <c r="K51" s="166">
        <v>0</v>
      </c>
      <c r="L51" s="166">
        <v>19</v>
      </c>
      <c r="M51" s="166">
        <v>19</v>
      </c>
      <c r="N51" s="166"/>
      <c r="O51" s="166"/>
      <c r="P51" s="165"/>
      <c r="Q51" s="170"/>
    </row>
    <row r="52" spans="1:17" s="118" customFormat="1" ht="15.75" customHeight="1">
      <c r="A52" s="155">
        <v>41</v>
      </c>
      <c r="B52" s="157" t="s">
        <v>180</v>
      </c>
      <c r="C52" s="157" t="s">
        <v>180</v>
      </c>
      <c r="D52" s="157" t="s">
        <v>175</v>
      </c>
      <c r="E52" s="157"/>
      <c r="F52" s="166">
        <v>0</v>
      </c>
      <c r="G52" s="166">
        <v>0</v>
      </c>
      <c r="H52" s="166">
        <v>0</v>
      </c>
      <c r="I52" s="166">
        <v>0</v>
      </c>
      <c r="J52" s="166">
        <v>0</v>
      </c>
      <c r="K52" s="166">
        <v>0</v>
      </c>
      <c r="L52" s="166">
        <v>3</v>
      </c>
      <c r="M52" s="166">
        <v>3</v>
      </c>
      <c r="N52" s="166"/>
      <c r="O52" s="166"/>
      <c r="P52" s="165"/>
      <c r="Q52" s="170"/>
    </row>
    <row r="53" spans="1:17" s="118" customFormat="1" ht="15.75" customHeight="1">
      <c r="A53" s="155">
        <v>42</v>
      </c>
      <c r="B53" s="157" t="s">
        <v>181</v>
      </c>
      <c r="C53" s="157" t="s">
        <v>181</v>
      </c>
      <c r="D53" s="157" t="s">
        <v>175</v>
      </c>
      <c r="E53" s="157"/>
      <c r="F53" s="166">
        <v>0</v>
      </c>
      <c r="G53" s="166">
        <v>0</v>
      </c>
      <c r="H53" s="166">
        <v>0</v>
      </c>
      <c r="I53" s="166">
        <v>0</v>
      </c>
      <c r="J53" s="166">
        <v>0</v>
      </c>
      <c r="K53" s="166">
        <v>0</v>
      </c>
      <c r="L53" s="166">
        <v>1</v>
      </c>
      <c r="M53" s="166">
        <v>1</v>
      </c>
      <c r="N53" s="166"/>
      <c r="O53" s="166"/>
      <c r="P53" s="165"/>
      <c r="Q53" s="170"/>
    </row>
    <row r="54" spans="1:17" s="118" customFormat="1" ht="15.75" customHeight="1">
      <c r="A54" s="155">
        <v>43</v>
      </c>
      <c r="B54" s="157" t="s">
        <v>182</v>
      </c>
      <c r="C54" s="157" t="s">
        <v>183</v>
      </c>
      <c r="D54" s="157" t="s">
        <v>175</v>
      </c>
      <c r="E54" s="157"/>
      <c r="F54" s="166">
        <v>0</v>
      </c>
      <c r="G54" s="166">
        <v>0</v>
      </c>
      <c r="H54" s="166">
        <v>0</v>
      </c>
      <c r="I54" s="166">
        <v>0</v>
      </c>
      <c r="J54" s="166">
        <v>0</v>
      </c>
      <c r="K54" s="166">
        <v>0</v>
      </c>
      <c r="L54" s="166">
        <v>0</v>
      </c>
      <c r="M54" s="166">
        <v>0</v>
      </c>
      <c r="N54" s="166"/>
      <c r="O54" s="166"/>
      <c r="P54" s="165"/>
      <c r="Q54" s="170"/>
    </row>
    <row r="55" spans="1:17" s="118" customFormat="1" ht="15.75" customHeight="1">
      <c r="A55" s="155">
        <v>44</v>
      </c>
      <c r="B55" s="157" t="s">
        <v>184</v>
      </c>
      <c r="C55" s="157" t="s">
        <v>185</v>
      </c>
      <c r="D55" s="157" t="s">
        <v>175</v>
      </c>
      <c r="E55" s="157"/>
      <c r="F55" s="166">
        <v>0</v>
      </c>
      <c r="G55" s="166">
        <v>0</v>
      </c>
      <c r="H55" s="166">
        <v>0</v>
      </c>
      <c r="I55" s="166">
        <v>0</v>
      </c>
      <c r="J55" s="166">
        <v>0</v>
      </c>
      <c r="K55" s="166">
        <v>0</v>
      </c>
      <c r="L55" s="166">
        <v>0</v>
      </c>
      <c r="M55" s="166">
        <v>0</v>
      </c>
      <c r="N55" s="166"/>
      <c r="O55" s="166"/>
      <c r="P55" s="165"/>
      <c r="Q55" s="170"/>
    </row>
    <row r="56" spans="1:17" s="118" customFormat="1" ht="15.75" customHeight="1">
      <c r="A56" s="155">
        <v>45</v>
      </c>
      <c r="B56" s="157" t="s">
        <v>186</v>
      </c>
      <c r="C56" s="157" t="s">
        <v>186</v>
      </c>
      <c r="D56" s="157" t="s">
        <v>175</v>
      </c>
      <c r="E56" s="157"/>
      <c r="F56" s="166">
        <v>0</v>
      </c>
      <c r="G56" s="166">
        <v>0</v>
      </c>
      <c r="H56" s="166">
        <v>0</v>
      </c>
      <c r="I56" s="166">
        <v>0</v>
      </c>
      <c r="J56" s="166">
        <v>0</v>
      </c>
      <c r="K56" s="166">
        <v>0</v>
      </c>
      <c r="L56" s="166">
        <v>20</v>
      </c>
      <c r="M56" s="166">
        <v>20</v>
      </c>
      <c r="N56" s="166"/>
      <c r="O56" s="166"/>
      <c r="P56" s="165"/>
      <c r="Q56" s="170"/>
    </row>
    <row r="57" spans="1:17" s="118" customFormat="1" ht="15.75" customHeight="1">
      <c r="A57" s="155">
        <v>46</v>
      </c>
      <c r="B57" s="157" t="s">
        <v>187</v>
      </c>
      <c r="C57" s="157" t="s">
        <v>188</v>
      </c>
      <c r="D57" s="157" t="s">
        <v>175</v>
      </c>
      <c r="E57" s="157"/>
      <c r="F57" s="166">
        <v>0</v>
      </c>
      <c r="G57" s="166">
        <v>0</v>
      </c>
      <c r="H57" s="166">
        <v>0</v>
      </c>
      <c r="I57" s="166">
        <v>0</v>
      </c>
      <c r="J57" s="166">
        <v>0</v>
      </c>
      <c r="K57" s="166">
        <v>0</v>
      </c>
      <c r="L57" s="166">
        <v>0</v>
      </c>
      <c r="M57" s="166">
        <v>0</v>
      </c>
      <c r="N57" s="166"/>
      <c r="O57" s="166"/>
      <c r="P57" s="165"/>
      <c r="Q57" s="170"/>
    </row>
    <row r="58" spans="1:17" s="118" customFormat="1" ht="15.75" customHeight="1">
      <c r="A58" s="155">
        <v>47</v>
      </c>
      <c r="B58" s="157" t="s">
        <v>189</v>
      </c>
      <c r="C58" s="157" t="s">
        <v>189</v>
      </c>
      <c r="D58" s="157" t="s">
        <v>175</v>
      </c>
      <c r="E58" s="157"/>
      <c r="F58" s="166">
        <v>0</v>
      </c>
      <c r="G58" s="166">
        <v>0</v>
      </c>
      <c r="H58" s="166">
        <v>0</v>
      </c>
      <c r="I58" s="166">
        <v>0</v>
      </c>
      <c r="J58" s="166">
        <v>0</v>
      </c>
      <c r="K58" s="166">
        <v>0</v>
      </c>
      <c r="L58" s="166">
        <v>0</v>
      </c>
      <c r="M58" s="166">
        <v>0</v>
      </c>
      <c r="N58" s="166"/>
      <c r="O58" s="166"/>
      <c r="P58" s="165"/>
      <c r="Q58" s="170"/>
    </row>
    <row r="59" spans="1:17" s="118" customFormat="1" ht="15.75" customHeight="1">
      <c r="A59" s="155">
        <v>48</v>
      </c>
      <c r="B59" s="157" t="s">
        <v>190</v>
      </c>
      <c r="C59" s="157" t="s">
        <v>191</v>
      </c>
      <c r="D59" s="157" t="s">
        <v>175</v>
      </c>
      <c r="E59" s="157"/>
      <c r="F59" s="166">
        <v>0</v>
      </c>
      <c r="G59" s="166">
        <v>0</v>
      </c>
      <c r="H59" s="166">
        <v>0</v>
      </c>
      <c r="I59" s="166">
        <v>0</v>
      </c>
      <c r="J59" s="166">
        <v>0</v>
      </c>
      <c r="K59" s="166">
        <v>0</v>
      </c>
      <c r="L59" s="166">
        <v>0</v>
      </c>
      <c r="M59" s="166">
        <v>0</v>
      </c>
      <c r="N59" s="166"/>
      <c r="O59" s="166"/>
      <c r="P59" s="165"/>
      <c r="Q59" s="170"/>
    </row>
    <row r="60" spans="1:17" s="118" customFormat="1" ht="15.75" customHeight="1">
      <c r="A60" s="155">
        <v>49</v>
      </c>
      <c r="B60" s="157" t="s">
        <v>192</v>
      </c>
      <c r="C60" s="157" t="s">
        <v>193</v>
      </c>
      <c r="D60" s="157" t="s">
        <v>175</v>
      </c>
      <c r="E60" s="157"/>
      <c r="F60" s="166">
        <v>0</v>
      </c>
      <c r="G60" s="166">
        <v>0</v>
      </c>
      <c r="H60" s="166">
        <v>0</v>
      </c>
      <c r="I60" s="166">
        <v>0</v>
      </c>
      <c r="J60" s="166">
        <v>0</v>
      </c>
      <c r="K60" s="166">
        <v>0</v>
      </c>
      <c r="L60" s="166">
        <v>0</v>
      </c>
      <c r="M60" s="166">
        <v>0</v>
      </c>
      <c r="N60" s="166"/>
      <c r="O60" s="166"/>
      <c r="P60" s="165"/>
      <c r="Q60" s="170"/>
    </row>
    <row r="61" spans="1:17" s="118" customFormat="1" ht="15.75" customHeight="1">
      <c r="A61" s="155">
        <v>50</v>
      </c>
      <c r="B61" s="157" t="s">
        <v>194</v>
      </c>
      <c r="C61" s="157" t="s">
        <v>195</v>
      </c>
      <c r="D61" s="157" t="s">
        <v>175</v>
      </c>
      <c r="E61" s="157"/>
      <c r="F61" s="166">
        <v>0</v>
      </c>
      <c r="G61" s="166">
        <v>0</v>
      </c>
      <c r="H61" s="166">
        <v>0</v>
      </c>
      <c r="I61" s="166">
        <v>0</v>
      </c>
      <c r="J61" s="166">
        <v>0</v>
      </c>
      <c r="K61" s="166">
        <v>0</v>
      </c>
      <c r="L61" s="166">
        <v>0</v>
      </c>
      <c r="M61" s="166">
        <v>0</v>
      </c>
      <c r="N61" s="166"/>
      <c r="O61" s="166"/>
      <c r="P61" s="165"/>
      <c r="Q61" s="170"/>
    </row>
    <row r="62" spans="1:17" s="118" customFormat="1" ht="15.75" customHeight="1">
      <c r="A62" s="155">
        <v>51</v>
      </c>
      <c r="B62" s="157" t="s">
        <v>196</v>
      </c>
      <c r="C62" s="157" t="s">
        <v>196</v>
      </c>
      <c r="D62" s="157" t="s">
        <v>175</v>
      </c>
      <c r="E62" s="157"/>
      <c r="F62" s="166">
        <v>0</v>
      </c>
      <c r="G62" s="166">
        <v>0</v>
      </c>
      <c r="H62" s="166">
        <v>0</v>
      </c>
      <c r="I62" s="166">
        <v>0</v>
      </c>
      <c r="J62" s="166">
        <v>0</v>
      </c>
      <c r="K62" s="166">
        <v>0</v>
      </c>
      <c r="L62" s="166">
        <v>0</v>
      </c>
      <c r="M62" s="166">
        <v>0</v>
      </c>
      <c r="N62" s="166"/>
      <c r="O62" s="166"/>
      <c r="P62" s="165"/>
      <c r="Q62" s="170"/>
    </row>
    <row r="63" spans="1:17" s="118" customFormat="1" ht="15.75" customHeight="1">
      <c r="A63" s="155">
        <v>52</v>
      </c>
      <c r="B63" s="157" t="s">
        <v>197</v>
      </c>
      <c r="C63" s="157" t="s">
        <v>198</v>
      </c>
      <c r="D63" s="157" t="s">
        <v>175</v>
      </c>
      <c r="E63" s="157"/>
      <c r="F63" s="166">
        <v>5</v>
      </c>
      <c r="G63" s="166">
        <v>5</v>
      </c>
      <c r="H63" s="166">
        <v>5</v>
      </c>
      <c r="I63" s="166">
        <v>5</v>
      </c>
      <c r="J63" s="166">
        <v>4</v>
      </c>
      <c r="K63" s="166">
        <v>4</v>
      </c>
      <c r="L63" s="166">
        <v>4</v>
      </c>
      <c r="M63" s="166">
        <v>4</v>
      </c>
      <c r="N63" s="166"/>
      <c r="O63" s="166"/>
      <c r="P63" s="165"/>
      <c r="Q63" s="170"/>
    </row>
    <row r="64" spans="1:17" s="118" customFormat="1" ht="15.75" customHeight="1">
      <c r="A64" s="155">
        <v>53</v>
      </c>
      <c r="B64" s="157" t="s">
        <v>199</v>
      </c>
      <c r="C64" s="157" t="s">
        <v>200</v>
      </c>
      <c r="D64" s="157" t="s">
        <v>175</v>
      </c>
      <c r="E64" s="157"/>
      <c r="F64" s="166">
        <v>5</v>
      </c>
      <c r="G64" s="166">
        <v>5</v>
      </c>
      <c r="H64" s="166">
        <v>5</v>
      </c>
      <c r="I64" s="166">
        <v>5</v>
      </c>
      <c r="J64" s="166">
        <v>4</v>
      </c>
      <c r="K64" s="166">
        <v>4</v>
      </c>
      <c r="L64" s="166">
        <v>4</v>
      </c>
      <c r="M64" s="166">
        <v>4</v>
      </c>
      <c r="N64" s="166"/>
      <c r="O64" s="166"/>
      <c r="P64" s="165"/>
      <c r="Q64" s="170"/>
    </row>
    <row r="65" spans="1:17" s="118" customFormat="1" ht="15.75" customHeight="1">
      <c r="A65" s="155">
        <v>54</v>
      </c>
      <c r="B65" s="157" t="s">
        <v>201</v>
      </c>
      <c r="C65" s="157" t="s">
        <v>202</v>
      </c>
      <c r="D65" s="157" t="s">
        <v>175</v>
      </c>
      <c r="E65" s="157"/>
      <c r="F65" s="166">
        <v>1</v>
      </c>
      <c r="G65" s="166">
        <v>1</v>
      </c>
      <c r="H65" s="166">
        <v>1</v>
      </c>
      <c r="I65" s="166">
        <v>1</v>
      </c>
      <c r="J65" s="166">
        <v>1</v>
      </c>
      <c r="K65" s="166">
        <v>1</v>
      </c>
      <c r="L65" s="166">
        <v>1</v>
      </c>
      <c r="M65" s="166">
        <v>1</v>
      </c>
      <c r="N65" s="166"/>
      <c r="O65" s="166"/>
      <c r="P65" s="165"/>
      <c r="Q65" s="170"/>
    </row>
    <row r="66" spans="1:17" s="118" customFormat="1" ht="15.75" customHeight="1">
      <c r="A66" s="155">
        <v>55</v>
      </c>
      <c r="B66" s="157" t="s">
        <v>203</v>
      </c>
      <c r="C66" s="157" t="s">
        <v>204</v>
      </c>
      <c r="D66" s="157" t="s">
        <v>175</v>
      </c>
      <c r="E66" s="157"/>
      <c r="F66" s="166">
        <v>1</v>
      </c>
      <c r="G66" s="166">
        <v>1</v>
      </c>
      <c r="H66" s="166">
        <v>1</v>
      </c>
      <c r="I66" s="166">
        <v>1</v>
      </c>
      <c r="J66" s="166">
        <v>1</v>
      </c>
      <c r="K66" s="166">
        <v>1</v>
      </c>
      <c r="L66" s="166">
        <v>1</v>
      </c>
      <c r="M66" s="166">
        <v>1</v>
      </c>
      <c r="N66" s="166"/>
      <c r="O66" s="166"/>
      <c r="P66" s="165"/>
      <c r="Q66" s="170"/>
    </row>
    <row r="67" spans="1:17" s="118" customFormat="1" ht="15.75" customHeight="1">
      <c r="A67" s="155">
        <v>56</v>
      </c>
      <c r="B67" s="157" t="s">
        <v>205</v>
      </c>
      <c r="C67" s="157" t="s">
        <v>206</v>
      </c>
      <c r="D67" s="157" t="s">
        <v>175</v>
      </c>
      <c r="E67" s="157"/>
      <c r="F67" s="166">
        <v>5</v>
      </c>
      <c r="G67" s="166">
        <v>5</v>
      </c>
      <c r="H67" s="166">
        <v>5</v>
      </c>
      <c r="I67" s="166">
        <v>5</v>
      </c>
      <c r="J67" s="166">
        <v>5</v>
      </c>
      <c r="K67" s="166">
        <v>5</v>
      </c>
      <c r="L67" s="166">
        <v>5</v>
      </c>
      <c r="M67" s="166">
        <v>5</v>
      </c>
      <c r="N67" s="166"/>
      <c r="O67" s="166"/>
      <c r="P67" s="165"/>
      <c r="Q67" s="170"/>
    </row>
    <row r="68" spans="1:17" s="118" customFormat="1" ht="15.75" customHeight="1">
      <c r="A68" s="155">
        <v>57</v>
      </c>
      <c r="B68" s="157" t="s">
        <v>207</v>
      </c>
      <c r="C68" s="157" t="s">
        <v>208</v>
      </c>
      <c r="D68" s="157" t="s">
        <v>175</v>
      </c>
      <c r="E68" s="157"/>
      <c r="F68" s="166">
        <v>5</v>
      </c>
      <c r="G68" s="166">
        <v>5</v>
      </c>
      <c r="H68" s="166">
        <v>1</v>
      </c>
      <c r="I68" s="166">
        <v>1</v>
      </c>
      <c r="J68" s="166">
        <v>3</v>
      </c>
      <c r="K68" s="166">
        <v>3</v>
      </c>
      <c r="L68" s="166">
        <v>5</v>
      </c>
      <c r="M68" s="166">
        <v>5</v>
      </c>
      <c r="N68" s="166"/>
      <c r="O68" s="166"/>
      <c r="P68" s="165"/>
      <c r="Q68" s="170"/>
    </row>
    <row r="69" spans="1:17" s="118" customFormat="1" ht="15.75" customHeight="1">
      <c r="A69" s="155">
        <v>58</v>
      </c>
      <c r="B69" s="157" t="s">
        <v>209</v>
      </c>
      <c r="C69" s="157" t="s">
        <v>210</v>
      </c>
      <c r="D69" s="157" t="s">
        <v>175</v>
      </c>
      <c r="E69" s="157"/>
      <c r="F69" s="166">
        <v>5</v>
      </c>
      <c r="G69" s="166">
        <v>5</v>
      </c>
      <c r="H69" s="166">
        <v>5</v>
      </c>
      <c r="I69" s="166">
        <v>5</v>
      </c>
      <c r="J69" s="166">
        <v>5</v>
      </c>
      <c r="K69" s="166">
        <v>5</v>
      </c>
      <c r="L69" s="166">
        <v>5</v>
      </c>
      <c r="M69" s="166">
        <v>5</v>
      </c>
      <c r="N69" s="166"/>
      <c r="O69" s="166"/>
      <c r="P69" s="165"/>
      <c r="Q69" s="170"/>
    </row>
    <row r="70" spans="1:17" s="118" customFormat="1" ht="15.75" customHeight="1">
      <c r="A70" s="155">
        <v>59</v>
      </c>
      <c r="B70" s="157" t="s">
        <v>211</v>
      </c>
      <c r="C70" s="157" t="s">
        <v>212</v>
      </c>
      <c r="D70" s="157" t="s">
        <v>175</v>
      </c>
      <c r="E70" s="157"/>
      <c r="F70" s="166">
        <v>1</v>
      </c>
      <c r="G70" s="166">
        <v>1</v>
      </c>
      <c r="H70" s="166">
        <v>1</v>
      </c>
      <c r="I70" s="166">
        <v>1</v>
      </c>
      <c r="J70" s="166">
        <v>1</v>
      </c>
      <c r="K70" s="166">
        <v>1</v>
      </c>
      <c r="L70" s="166">
        <v>1</v>
      </c>
      <c r="M70" s="166">
        <v>1</v>
      </c>
      <c r="N70" s="166"/>
      <c r="O70" s="166"/>
      <c r="P70" s="165"/>
      <c r="Q70" s="170"/>
    </row>
    <row r="71" spans="1:17" s="118" customFormat="1" ht="15.75" customHeight="1">
      <c r="A71" s="155">
        <v>60</v>
      </c>
      <c r="B71" s="157" t="s">
        <v>213</v>
      </c>
      <c r="C71" s="157" t="s">
        <v>214</v>
      </c>
      <c r="D71" s="157" t="s">
        <v>175</v>
      </c>
      <c r="E71" s="157"/>
      <c r="F71" s="166">
        <v>1</v>
      </c>
      <c r="G71" s="166">
        <v>1</v>
      </c>
      <c r="H71" s="166">
        <v>1</v>
      </c>
      <c r="I71" s="166">
        <v>1</v>
      </c>
      <c r="J71" s="166">
        <v>1</v>
      </c>
      <c r="K71" s="166">
        <v>1</v>
      </c>
      <c r="L71" s="166">
        <v>1</v>
      </c>
      <c r="M71" s="166">
        <v>1</v>
      </c>
      <c r="N71" s="166"/>
      <c r="O71" s="166"/>
      <c r="P71" s="165"/>
      <c r="Q71" s="170"/>
    </row>
    <row r="72" spans="1:17" s="118" customFormat="1" ht="15.75" customHeight="1">
      <c r="A72" s="155">
        <v>61</v>
      </c>
      <c r="B72" s="157" t="s">
        <v>215</v>
      </c>
      <c r="C72" s="157" t="s">
        <v>216</v>
      </c>
      <c r="D72" s="157" t="s">
        <v>175</v>
      </c>
      <c r="E72" s="157"/>
      <c r="F72" s="166">
        <v>1</v>
      </c>
      <c r="G72" s="166">
        <v>1</v>
      </c>
      <c r="H72" s="166">
        <v>1</v>
      </c>
      <c r="I72" s="166">
        <v>1</v>
      </c>
      <c r="J72" s="166">
        <v>1</v>
      </c>
      <c r="K72" s="166">
        <v>1</v>
      </c>
      <c r="L72" s="166">
        <v>1</v>
      </c>
      <c r="M72" s="166">
        <v>1</v>
      </c>
      <c r="N72" s="166"/>
      <c r="O72" s="166"/>
      <c r="P72" s="165"/>
      <c r="Q72" s="170"/>
    </row>
    <row r="73" spans="1:17" s="118" customFormat="1" ht="24.75" customHeight="1">
      <c r="A73" s="155">
        <v>62</v>
      </c>
      <c r="B73" s="157" t="s">
        <v>217</v>
      </c>
      <c r="C73" s="157" t="s">
        <v>218</v>
      </c>
      <c r="D73" s="157" t="s">
        <v>175</v>
      </c>
      <c r="E73" s="157"/>
      <c r="F73" s="166">
        <v>8</v>
      </c>
      <c r="G73" s="166">
        <v>8</v>
      </c>
      <c r="H73" s="166">
        <v>8</v>
      </c>
      <c r="I73" s="166">
        <v>8</v>
      </c>
      <c r="J73" s="166">
        <v>8</v>
      </c>
      <c r="K73" s="166">
        <v>8</v>
      </c>
      <c r="L73" s="166">
        <v>8</v>
      </c>
      <c r="M73" s="166">
        <v>8</v>
      </c>
      <c r="N73" s="166"/>
      <c r="O73" s="166"/>
      <c r="P73" s="165"/>
      <c r="Q73" s="170"/>
    </row>
    <row r="74" spans="1:17" s="118" customFormat="1" ht="15.75" customHeight="1">
      <c r="A74" s="155">
        <v>63</v>
      </c>
      <c r="B74" s="157" t="s">
        <v>219</v>
      </c>
      <c r="C74" s="157" t="s">
        <v>220</v>
      </c>
      <c r="D74" s="157" t="s">
        <v>175</v>
      </c>
      <c r="E74" s="157"/>
      <c r="F74" s="166">
        <v>7</v>
      </c>
      <c r="G74" s="166">
        <v>7</v>
      </c>
      <c r="H74" s="166">
        <v>7</v>
      </c>
      <c r="I74" s="166">
        <v>7</v>
      </c>
      <c r="J74" s="166">
        <v>7</v>
      </c>
      <c r="K74" s="166">
        <v>7</v>
      </c>
      <c r="L74" s="166">
        <v>7</v>
      </c>
      <c r="M74" s="166">
        <v>7</v>
      </c>
      <c r="N74" s="166"/>
      <c r="O74" s="166"/>
      <c r="P74" s="165"/>
      <c r="Q74" s="170"/>
    </row>
    <row r="75" spans="1:17" s="118" customFormat="1" ht="15.75" customHeight="1">
      <c r="A75" s="155">
        <v>64</v>
      </c>
      <c r="B75" s="157" t="s">
        <v>221</v>
      </c>
      <c r="C75" s="157" t="s">
        <v>222</v>
      </c>
      <c r="D75" s="157" t="s">
        <v>175</v>
      </c>
      <c r="E75" s="157"/>
      <c r="F75" s="166">
        <v>10</v>
      </c>
      <c r="G75" s="166">
        <v>10</v>
      </c>
      <c r="H75" s="166">
        <v>10</v>
      </c>
      <c r="I75" s="166">
        <v>10</v>
      </c>
      <c r="J75" s="166">
        <v>10</v>
      </c>
      <c r="K75" s="166">
        <v>10</v>
      </c>
      <c r="L75" s="166">
        <v>10</v>
      </c>
      <c r="M75" s="166">
        <v>10</v>
      </c>
      <c r="N75" s="166"/>
      <c r="O75" s="166"/>
      <c r="P75" s="165"/>
      <c r="Q75" s="170"/>
    </row>
    <row r="76" spans="1:17" s="118" customFormat="1" ht="15.75" customHeight="1">
      <c r="A76" s="155">
        <v>65</v>
      </c>
      <c r="B76" s="157" t="s">
        <v>223</v>
      </c>
      <c r="C76" s="157" t="s">
        <v>224</v>
      </c>
      <c r="D76" s="157" t="s">
        <v>175</v>
      </c>
      <c r="E76" s="157"/>
      <c r="F76" s="166">
        <v>3</v>
      </c>
      <c r="G76" s="166">
        <v>3</v>
      </c>
      <c r="H76" s="166">
        <v>3</v>
      </c>
      <c r="I76" s="166">
        <v>3</v>
      </c>
      <c r="J76" s="166">
        <v>3</v>
      </c>
      <c r="K76" s="166">
        <v>3</v>
      </c>
      <c r="L76" s="166">
        <v>3</v>
      </c>
      <c r="M76" s="166">
        <v>3</v>
      </c>
      <c r="N76" s="166"/>
      <c r="O76" s="166"/>
      <c r="P76" s="165"/>
      <c r="Q76" s="170"/>
    </row>
    <row r="77" spans="1:17" s="118" customFormat="1" ht="15.75" customHeight="1">
      <c r="A77" s="155">
        <v>66</v>
      </c>
      <c r="B77" s="157" t="s">
        <v>225</v>
      </c>
      <c r="C77" s="157" t="s">
        <v>226</v>
      </c>
      <c r="D77" s="157" t="s">
        <v>175</v>
      </c>
      <c r="E77" s="157"/>
      <c r="F77" s="166">
        <v>80</v>
      </c>
      <c r="G77" s="166">
        <v>80</v>
      </c>
      <c r="H77" s="166">
        <v>80</v>
      </c>
      <c r="I77" s="166">
        <v>80</v>
      </c>
      <c r="J77" s="166">
        <v>80</v>
      </c>
      <c r="K77" s="166">
        <v>80</v>
      </c>
      <c r="L77" s="166">
        <v>80</v>
      </c>
      <c r="M77" s="166">
        <v>80</v>
      </c>
      <c r="N77" s="166"/>
      <c r="O77" s="166"/>
      <c r="P77" s="165"/>
      <c r="Q77" s="170"/>
    </row>
    <row r="78" spans="1:17" s="118" customFormat="1" ht="15.75" customHeight="1">
      <c r="A78" s="155">
        <v>67</v>
      </c>
      <c r="B78" s="157" t="s">
        <v>227</v>
      </c>
      <c r="C78" s="157" t="s">
        <v>228</v>
      </c>
      <c r="D78" s="157" t="s">
        <v>175</v>
      </c>
      <c r="E78" s="157"/>
      <c r="F78" s="166" t="s">
        <v>152</v>
      </c>
      <c r="G78" s="166" t="s">
        <v>152</v>
      </c>
      <c r="H78" s="166">
        <v>0</v>
      </c>
      <c r="I78" s="166">
        <v>0</v>
      </c>
      <c r="J78" s="166">
        <v>0</v>
      </c>
      <c r="K78" s="166">
        <v>0</v>
      </c>
      <c r="L78" s="166">
        <v>0</v>
      </c>
      <c r="M78" s="166">
        <v>0</v>
      </c>
      <c r="N78" s="166"/>
      <c r="O78" s="166"/>
      <c r="P78" s="165"/>
      <c r="Q78" s="170"/>
    </row>
    <row r="79" spans="1:17" s="118" customFormat="1" ht="15.75" customHeight="1">
      <c r="A79" s="155">
        <v>68</v>
      </c>
      <c r="B79" s="157" t="s">
        <v>229</v>
      </c>
      <c r="C79" s="157" t="s">
        <v>230</v>
      </c>
      <c r="D79" s="157" t="s">
        <v>175</v>
      </c>
      <c r="E79" s="157"/>
      <c r="F79" s="166">
        <v>1</v>
      </c>
      <c r="G79" s="166">
        <v>1</v>
      </c>
      <c r="H79" s="166">
        <v>1</v>
      </c>
      <c r="I79" s="166">
        <v>1</v>
      </c>
      <c r="J79" s="166">
        <v>1</v>
      </c>
      <c r="K79" s="166">
        <v>1</v>
      </c>
      <c r="L79" s="166">
        <v>1</v>
      </c>
      <c r="M79" s="166">
        <v>1</v>
      </c>
      <c r="N79" s="166"/>
      <c r="O79" s="166"/>
      <c r="P79" s="165"/>
      <c r="Q79" s="170"/>
    </row>
    <row r="80" spans="1:17" s="118" customFormat="1" ht="15.75" customHeight="1">
      <c r="A80" s="155">
        <v>69</v>
      </c>
      <c r="B80" s="157" t="s">
        <v>231</v>
      </c>
      <c r="C80" s="157" t="s">
        <v>232</v>
      </c>
      <c r="D80" s="157" t="s">
        <v>175</v>
      </c>
      <c r="E80" s="157"/>
      <c r="F80" s="166">
        <v>2</v>
      </c>
      <c r="G80" s="166">
        <v>2</v>
      </c>
      <c r="H80" s="166">
        <v>2</v>
      </c>
      <c r="I80" s="166">
        <v>2</v>
      </c>
      <c r="J80" s="166">
        <v>7</v>
      </c>
      <c r="K80" s="166">
        <v>5</v>
      </c>
      <c r="L80" s="166">
        <v>3</v>
      </c>
      <c r="M80" s="166">
        <v>3</v>
      </c>
      <c r="N80" s="166"/>
      <c r="O80" s="166"/>
      <c r="P80" s="165"/>
      <c r="Q80" s="170"/>
    </row>
    <row r="81" spans="1:17" s="118" customFormat="1" ht="15.75" customHeight="1">
      <c r="A81" s="155">
        <v>70</v>
      </c>
      <c r="B81" s="157" t="s">
        <v>233</v>
      </c>
      <c r="C81" s="157" t="s">
        <v>234</v>
      </c>
      <c r="D81" s="157" t="s">
        <v>175</v>
      </c>
      <c r="E81" s="157"/>
      <c r="F81" s="166">
        <v>0</v>
      </c>
      <c r="G81" s="166">
        <v>0</v>
      </c>
      <c r="H81" s="166">
        <v>0</v>
      </c>
      <c r="I81" s="166">
        <v>0</v>
      </c>
      <c r="J81" s="166">
        <v>0</v>
      </c>
      <c r="K81" s="166">
        <v>0</v>
      </c>
      <c r="L81" s="166">
        <v>5</v>
      </c>
      <c r="M81" s="166">
        <v>5</v>
      </c>
      <c r="N81" s="166"/>
      <c r="O81" s="166"/>
      <c r="P81" s="165"/>
      <c r="Q81" s="170"/>
    </row>
    <row r="82" spans="1:17" s="118" customFormat="1" ht="15.75" customHeight="1">
      <c r="A82" s="155">
        <v>71</v>
      </c>
      <c r="B82" s="157" t="s">
        <v>235</v>
      </c>
      <c r="C82" s="157" t="s">
        <v>236</v>
      </c>
      <c r="D82" s="157" t="s">
        <v>175</v>
      </c>
      <c r="E82" s="157"/>
      <c r="F82" s="166">
        <v>4</v>
      </c>
      <c r="G82" s="166">
        <v>4</v>
      </c>
      <c r="H82" s="166">
        <v>3</v>
      </c>
      <c r="I82" s="166">
        <v>3</v>
      </c>
      <c r="J82" s="166">
        <v>3</v>
      </c>
      <c r="K82" s="166">
        <v>3</v>
      </c>
      <c r="L82" s="166">
        <v>3</v>
      </c>
      <c r="M82" s="166">
        <v>3</v>
      </c>
      <c r="N82" s="166"/>
      <c r="O82" s="166"/>
      <c r="P82" s="165"/>
      <c r="Q82" s="170"/>
    </row>
    <row r="83" spans="1:17" s="118" customFormat="1" ht="15.75" customHeight="1">
      <c r="A83" s="155">
        <v>72</v>
      </c>
      <c r="B83" s="157" t="s">
        <v>237</v>
      </c>
      <c r="C83" s="157" t="s">
        <v>238</v>
      </c>
      <c r="D83" s="157" t="s">
        <v>175</v>
      </c>
      <c r="E83" s="157"/>
      <c r="F83" s="166">
        <v>1</v>
      </c>
      <c r="G83" s="166">
        <v>1</v>
      </c>
      <c r="H83" s="166">
        <v>1</v>
      </c>
      <c r="I83" s="166">
        <v>1</v>
      </c>
      <c r="J83" s="166">
        <v>1</v>
      </c>
      <c r="K83" s="166">
        <v>1</v>
      </c>
      <c r="L83" s="166">
        <v>0</v>
      </c>
      <c r="M83" s="166">
        <v>0</v>
      </c>
      <c r="N83" s="166"/>
      <c r="O83" s="166"/>
      <c r="P83" s="165"/>
      <c r="Q83" s="170"/>
    </row>
    <row r="84" spans="1:17" s="118" customFormat="1" ht="15.75" customHeight="1">
      <c r="A84" s="155">
        <v>73</v>
      </c>
      <c r="B84" s="157" t="s">
        <v>239</v>
      </c>
      <c r="C84" s="157" t="s">
        <v>240</v>
      </c>
      <c r="D84" s="157" t="s">
        <v>175</v>
      </c>
      <c r="E84" s="157"/>
      <c r="F84" s="166">
        <v>1</v>
      </c>
      <c r="G84" s="166">
        <v>1</v>
      </c>
      <c r="H84" s="166">
        <v>1</v>
      </c>
      <c r="I84" s="166">
        <v>1</v>
      </c>
      <c r="J84" s="166">
        <v>1</v>
      </c>
      <c r="K84" s="166">
        <v>1</v>
      </c>
      <c r="L84" s="166">
        <v>1</v>
      </c>
      <c r="M84" s="166">
        <v>1</v>
      </c>
      <c r="N84" s="166"/>
      <c r="O84" s="166"/>
      <c r="P84" s="165"/>
      <c r="Q84" s="170"/>
    </row>
    <row r="85" spans="1:17" s="118" customFormat="1" ht="15.75" customHeight="1">
      <c r="A85" s="155">
        <v>74</v>
      </c>
      <c r="B85" s="157" t="s">
        <v>241</v>
      </c>
      <c r="C85" s="157" t="s">
        <v>242</v>
      </c>
      <c r="D85" s="157" t="s">
        <v>175</v>
      </c>
      <c r="E85" s="157"/>
      <c r="F85" s="166">
        <v>1</v>
      </c>
      <c r="G85" s="166">
        <v>1</v>
      </c>
      <c r="H85" s="166">
        <v>1</v>
      </c>
      <c r="I85" s="166">
        <v>1</v>
      </c>
      <c r="J85" s="166">
        <v>1</v>
      </c>
      <c r="K85" s="166">
        <v>1</v>
      </c>
      <c r="L85" s="166">
        <v>1</v>
      </c>
      <c r="M85" s="166">
        <v>1</v>
      </c>
      <c r="N85" s="166"/>
      <c r="O85" s="166"/>
      <c r="P85" s="165"/>
      <c r="Q85" s="170"/>
    </row>
    <row r="86" spans="1:17" s="118" customFormat="1" ht="15.75" customHeight="1">
      <c r="A86" s="155">
        <v>75</v>
      </c>
      <c r="B86" s="158" t="s">
        <v>243</v>
      </c>
      <c r="C86" s="158" t="s">
        <v>243</v>
      </c>
      <c r="D86" s="157" t="s">
        <v>175</v>
      </c>
      <c r="E86" s="159"/>
      <c r="F86" s="166">
        <v>5</v>
      </c>
      <c r="G86" s="166">
        <v>5</v>
      </c>
      <c r="H86" s="166">
        <v>5</v>
      </c>
      <c r="I86" s="166">
        <v>5</v>
      </c>
      <c r="J86" s="166">
        <v>5</v>
      </c>
      <c r="K86" s="166">
        <v>3</v>
      </c>
      <c r="L86" s="166">
        <v>3</v>
      </c>
      <c r="M86" s="166">
        <v>3</v>
      </c>
      <c r="N86" s="166"/>
      <c r="O86" s="166"/>
      <c r="P86" s="165"/>
      <c r="Q86" s="170"/>
    </row>
    <row r="87" spans="1:17" s="118" customFormat="1" ht="15.75" customHeight="1">
      <c r="A87" s="155">
        <v>76</v>
      </c>
      <c r="B87" s="158" t="s">
        <v>244</v>
      </c>
      <c r="C87" s="158" t="s">
        <v>244</v>
      </c>
      <c r="D87" s="157" t="s">
        <v>175</v>
      </c>
      <c r="E87" s="159"/>
      <c r="F87" s="166">
        <v>5</v>
      </c>
      <c r="G87" s="166">
        <v>5</v>
      </c>
      <c r="H87" s="166">
        <v>5</v>
      </c>
      <c r="I87" s="166">
        <v>5</v>
      </c>
      <c r="J87" s="166">
        <v>3</v>
      </c>
      <c r="K87" s="166">
        <v>3</v>
      </c>
      <c r="L87" s="166">
        <v>3</v>
      </c>
      <c r="M87" s="166">
        <v>3</v>
      </c>
      <c r="N87" s="166"/>
      <c r="O87" s="166"/>
      <c r="P87" s="165"/>
      <c r="Q87" s="170"/>
    </row>
    <row r="88" spans="1:17" s="118" customFormat="1" ht="15.75" customHeight="1">
      <c r="A88" s="155">
        <v>77</v>
      </c>
      <c r="B88" s="158" t="s">
        <v>245</v>
      </c>
      <c r="C88" s="158" t="s">
        <v>245</v>
      </c>
      <c r="D88" s="157" t="s">
        <v>175</v>
      </c>
      <c r="E88" s="159"/>
      <c r="F88" s="166">
        <v>1</v>
      </c>
      <c r="G88" s="166">
        <v>1</v>
      </c>
      <c r="H88" s="166">
        <v>1</v>
      </c>
      <c r="I88" s="166">
        <v>1</v>
      </c>
      <c r="J88" s="166">
        <v>1</v>
      </c>
      <c r="K88" s="166">
        <v>1</v>
      </c>
      <c r="L88" s="166">
        <v>1</v>
      </c>
      <c r="M88" s="166">
        <v>1</v>
      </c>
      <c r="N88" s="166"/>
      <c r="O88" s="166"/>
      <c r="P88" s="165"/>
      <c r="Q88" s="170"/>
    </row>
    <row r="89" spans="1:17" s="118" customFormat="1" ht="15.75" customHeight="1">
      <c r="A89" s="155">
        <v>78</v>
      </c>
      <c r="B89" s="158" t="s">
        <v>246</v>
      </c>
      <c r="C89" s="158" t="s">
        <v>246</v>
      </c>
      <c r="D89" s="157" t="s">
        <v>175</v>
      </c>
      <c r="E89" s="159"/>
      <c r="F89" s="166">
        <v>1</v>
      </c>
      <c r="G89" s="166">
        <v>1</v>
      </c>
      <c r="H89" s="166">
        <v>0</v>
      </c>
      <c r="I89" s="166">
        <v>0</v>
      </c>
      <c r="J89" s="166">
        <v>0</v>
      </c>
      <c r="K89" s="166">
        <v>0</v>
      </c>
      <c r="L89" s="166">
        <v>0</v>
      </c>
      <c r="M89" s="166">
        <v>0</v>
      </c>
      <c r="N89" s="166"/>
      <c r="O89" s="166"/>
      <c r="P89" s="165"/>
      <c r="Q89" s="170"/>
    </row>
    <row r="90" spans="1:17" s="118" customFormat="1" ht="15.75" customHeight="1">
      <c r="A90" s="155">
        <v>79</v>
      </c>
      <c r="B90" s="158" t="s">
        <v>247</v>
      </c>
      <c r="C90" s="158" t="s">
        <v>247</v>
      </c>
      <c r="D90" s="157" t="s">
        <v>175</v>
      </c>
      <c r="E90" s="159"/>
      <c r="F90" s="166">
        <v>2</v>
      </c>
      <c r="G90" s="166">
        <v>2</v>
      </c>
      <c r="H90" s="166">
        <v>2</v>
      </c>
      <c r="I90" s="166">
        <v>2</v>
      </c>
      <c r="J90" s="166">
        <v>2</v>
      </c>
      <c r="K90" s="166">
        <v>2</v>
      </c>
      <c r="L90" s="166">
        <v>2</v>
      </c>
      <c r="M90" s="166">
        <v>2</v>
      </c>
      <c r="N90" s="166"/>
      <c r="O90" s="166"/>
      <c r="P90" s="165"/>
      <c r="Q90" s="170"/>
    </row>
    <row r="91" spans="1:17" s="118" customFormat="1" ht="15.75" customHeight="1">
      <c r="A91" s="155">
        <v>80</v>
      </c>
      <c r="B91" s="158" t="s">
        <v>248</v>
      </c>
      <c r="C91" s="158" t="s">
        <v>248</v>
      </c>
      <c r="D91" s="157" t="s">
        <v>175</v>
      </c>
      <c r="E91" s="159"/>
      <c r="F91" s="166">
        <v>2</v>
      </c>
      <c r="G91" s="166">
        <v>2</v>
      </c>
      <c r="H91" s="166">
        <v>2</v>
      </c>
      <c r="I91" s="166">
        <v>2</v>
      </c>
      <c r="J91" s="166">
        <v>2</v>
      </c>
      <c r="K91" s="166">
        <v>2</v>
      </c>
      <c r="L91" s="166">
        <v>2</v>
      </c>
      <c r="M91" s="166">
        <v>2</v>
      </c>
      <c r="N91" s="166"/>
      <c r="O91" s="166"/>
      <c r="P91" s="165"/>
      <c r="Q91" s="170"/>
    </row>
    <row r="92" spans="1:17" s="118" customFormat="1" ht="15.75" customHeight="1">
      <c r="A92" s="155">
        <v>81</v>
      </c>
      <c r="B92" s="158" t="s">
        <v>249</v>
      </c>
      <c r="C92" s="158" t="s">
        <v>249</v>
      </c>
      <c r="D92" s="157" t="s">
        <v>175</v>
      </c>
      <c r="E92" s="159"/>
      <c r="F92" s="166">
        <v>0</v>
      </c>
      <c r="G92" s="166">
        <v>0</v>
      </c>
      <c r="H92" s="166">
        <v>0</v>
      </c>
      <c r="I92" s="166">
        <v>0</v>
      </c>
      <c r="J92" s="166">
        <v>0</v>
      </c>
      <c r="K92" s="166">
        <v>0</v>
      </c>
      <c r="L92" s="166">
        <v>0</v>
      </c>
      <c r="M92" s="166">
        <v>0</v>
      </c>
      <c r="N92" s="166"/>
      <c r="O92" s="166"/>
      <c r="P92" s="165"/>
      <c r="Q92" s="170"/>
    </row>
    <row r="93" spans="1:17" s="118" customFormat="1" ht="15.75" customHeight="1">
      <c r="A93" s="155">
        <v>82</v>
      </c>
      <c r="B93" s="158" t="s">
        <v>250</v>
      </c>
      <c r="C93" s="158" t="s">
        <v>250</v>
      </c>
      <c r="D93" s="157" t="s">
        <v>175</v>
      </c>
      <c r="E93" s="159"/>
      <c r="F93" s="166">
        <v>1</v>
      </c>
      <c r="G93" s="166">
        <v>1</v>
      </c>
      <c r="H93" s="166">
        <v>1</v>
      </c>
      <c r="I93" s="166">
        <v>1</v>
      </c>
      <c r="J93" s="166">
        <v>1</v>
      </c>
      <c r="K93" s="166">
        <v>1</v>
      </c>
      <c r="L93" s="166">
        <v>1</v>
      </c>
      <c r="M93" s="166">
        <v>1</v>
      </c>
      <c r="N93" s="166"/>
      <c r="O93" s="166"/>
      <c r="P93" s="165"/>
      <c r="Q93" s="170"/>
    </row>
    <row r="94" spans="1:17" s="118" customFormat="1" ht="15.75" customHeight="1">
      <c r="A94" s="155">
        <v>83</v>
      </c>
      <c r="B94" s="158" t="s">
        <v>251</v>
      </c>
      <c r="C94" s="158" t="s">
        <v>251</v>
      </c>
      <c r="D94" s="157" t="s">
        <v>175</v>
      </c>
      <c r="E94" s="159"/>
      <c r="F94" s="166">
        <v>3</v>
      </c>
      <c r="G94" s="166">
        <v>3</v>
      </c>
      <c r="H94" s="166">
        <v>0</v>
      </c>
      <c r="I94" s="166">
        <v>0</v>
      </c>
      <c r="J94" s="166">
        <v>0</v>
      </c>
      <c r="K94" s="166">
        <v>0</v>
      </c>
      <c r="L94" s="166"/>
      <c r="M94" s="166"/>
      <c r="N94" s="166"/>
      <c r="O94" s="166"/>
      <c r="P94" s="165"/>
      <c r="Q94" s="170"/>
    </row>
    <row r="95" spans="1:17" s="118" customFormat="1" ht="15.75" customHeight="1">
      <c r="A95" s="155">
        <v>84</v>
      </c>
      <c r="B95" s="158" t="s">
        <v>252</v>
      </c>
      <c r="C95" s="158" t="s">
        <v>252</v>
      </c>
      <c r="D95" s="157" t="s">
        <v>175</v>
      </c>
      <c r="E95" s="159"/>
      <c r="F95" s="166">
        <v>1</v>
      </c>
      <c r="G95" s="166">
        <v>1</v>
      </c>
      <c r="H95" s="166">
        <v>1</v>
      </c>
      <c r="I95" s="166">
        <v>1</v>
      </c>
      <c r="J95" s="166">
        <v>1</v>
      </c>
      <c r="K95" s="166">
        <v>1</v>
      </c>
      <c r="L95" s="166">
        <v>0</v>
      </c>
      <c r="M95" s="166">
        <v>0</v>
      </c>
      <c r="N95" s="166"/>
      <c r="O95" s="166"/>
      <c r="P95" s="165"/>
      <c r="Q95" s="170"/>
    </row>
    <row r="96" spans="1:17" s="118" customFormat="1" ht="15.75" customHeight="1">
      <c r="A96" s="155">
        <v>85</v>
      </c>
      <c r="B96" s="158" t="s">
        <v>253</v>
      </c>
      <c r="C96" s="158" t="s">
        <v>253</v>
      </c>
      <c r="D96" s="157" t="s">
        <v>175</v>
      </c>
      <c r="E96" s="159"/>
      <c r="F96" s="166">
        <v>5</v>
      </c>
      <c r="G96" s="166">
        <v>5</v>
      </c>
      <c r="H96" s="166">
        <v>5</v>
      </c>
      <c r="I96" s="166">
        <v>5</v>
      </c>
      <c r="J96" s="166">
        <v>5</v>
      </c>
      <c r="K96" s="166">
        <v>5</v>
      </c>
      <c r="L96" s="166">
        <v>5</v>
      </c>
      <c r="M96" s="166">
        <v>5</v>
      </c>
      <c r="N96" s="166"/>
      <c r="O96" s="166"/>
      <c r="P96" s="165"/>
      <c r="Q96" s="170"/>
    </row>
    <row r="97" spans="1:17" s="118" customFormat="1" ht="15.75" customHeight="1">
      <c r="A97" s="155">
        <v>86</v>
      </c>
      <c r="B97" s="158" t="s">
        <v>254</v>
      </c>
      <c r="C97" s="158" t="s">
        <v>254</v>
      </c>
      <c r="D97" s="157" t="s">
        <v>175</v>
      </c>
      <c r="E97" s="159"/>
      <c r="F97" s="166">
        <v>5</v>
      </c>
      <c r="G97" s="166">
        <v>5</v>
      </c>
      <c r="H97" s="166">
        <v>5</v>
      </c>
      <c r="I97" s="166">
        <v>5</v>
      </c>
      <c r="J97" s="166">
        <v>5</v>
      </c>
      <c r="K97" s="166">
        <v>5</v>
      </c>
      <c r="L97" s="166">
        <v>5</v>
      </c>
      <c r="M97" s="166">
        <v>5</v>
      </c>
      <c r="N97" s="166"/>
      <c r="O97" s="166"/>
      <c r="P97" s="165"/>
      <c r="Q97" s="170"/>
    </row>
    <row r="98" spans="1:17" s="118" customFormat="1" ht="15.75" customHeight="1">
      <c r="A98" s="155">
        <v>87</v>
      </c>
      <c r="B98" s="158" t="s">
        <v>255</v>
      </c>
      <c r="C98" s="158" t="s">
        <v>255</v>
      </c>
      <c r="D98" s="157" t="s">
        <v>175</v>
      </c>
      <c r="E98" s="159"/>
      <c r="F98" s="166">
        <v>5</v>
      </c>
      <c r="G98" s="166">
        <v>5</v>
      </c>
      <c r="H98" s="166">
        <v>5</v>
      </c>
      <c r="I98" s="166">
        <v>5</v>
      </c>
      <c r="J98" s="166">
        <v>5</v>
      </c>
      <c r="K98" s="166">
        <v>5</v>
      </c>
      <c r="L98" s="166">
        <v>5</v>
      </c>
      <c r="M98" s="166">
        <v>5</v>
      </c>
      <c r="N98" s="166"/>
      <c r="O98" s="166"/>
      <c r="P98" s="165"/>
      <c r="Q98" s="170"/>
    </row>
    <row r="99" spans="1:17" s="118" customFormat="1" ht="15.75" customHeight="1">
      <c r="A99" s="155">
        <v>88</v>
      </c>
      <c r="B99" s="158" t="s">
        <v>256</v>
      </c>
      <c r="C99" s="158" t="s">
        <v>256</v>
      </c>
      <c r="D99" s="157" t="s">
        <v>175</v>
      </c>
      <c r="E99" s="159"/>
      <c r="F99" s="166">
        <v>5</v>
      </c>
      <c r="G99" s="166">
        <v>5</v>
      </c>
      <c r="H99" s="166">
        <v>5</v>
      </c>
      <c r="I99" s="166">
        <v>5</v>
      </c>
      <c r="J99" s="166">
        <v>5</v>
      </c>
      <c r="K99" s="166">
        <v>4</v>
      </c>
      <c r="L99" s="166">
        <v>4</v>
      </c>
      <c r="M99" s="166">
        <v>4</v>
      </c>
      <c r="N99" s="166"/>
      <c r="O99" s="166"/>
      <c r="P99" s="165"/>
      <c r="Q99" s="170"/>
    </row>
    <row r="100" spans="1:17" s="118" customFormat="1" ht="15.75" customHeight="1">
      <c r="A100" s="155">
        <v>89</v>
      </c>
      <c r="B100" s="158" t="s">
        <v>257</v>
      </c>
      <c r="C100" s="158" t="s">
        <v>257</v>
      </c>
      <c r="D100" s="157" t="s">
        <v>175</v>
      </c>
      <c r="E100" s="159"/>
      <c r="F100" s="166">
        <v>5</v>
      </c>
      <c r="G100" s="166">
        <v>5</v>
      </c>
      <c r="H100" s="166">
        <v>5</v>
      </c>
      <c r="I100" s="166">
        <v>5</v>
      </c>
      <c r="J100" s="166">
        <v>5</v>
      </c>
      <c r="K100" s="166">
        <v>5</v>
      </c>
      <c r="L100" s="166">
        <v>5</v>
      </c>
      <c r="M100" s="166">
        <v>5</v>
      </c>
      <c r="N100" s="166"/>
      <c r="O100" s="166"/>
      <c r="P100" s="165"/>
      <c r="Q100" s="170"/>
    </row>
    <row r="101" spans="1:17" s="118" customFormat="1" ht="15.75" customHeight="1">
      <c r="A101" s="155">
        <v>90</v>
      </c>
      <c r="B101" s="158" t="s">
        <v>258</v>
      </c>
      <c r="C101" s="158" t="s">
        <v>258</v>
      </c>
      <c r="D101" s="157" t="s">
        <v>175</v>
      </c>
      <c r="E101" s="159"/>
      <c r="F101" s="166">
        <v>5</v>
      </c>
      <c r="G101" s="166">
        <v>5</v>
      </c>
      <c r="H101" s="166">
        <v>5</v>
      </c>
      <c r="I101" s="166">
        <v>5</v>
      </c>
      <c r="J101" s="166">
        <v>5</v>
      </c>
      <c r="K101" s="166">
        <v>5</v>
      </c>
      <c r="L101" s="166">
        <v>5</v>
      </c>
      <c r="M101" s="166">
        <v>5</v>
      </c>
      <c r="N101" s="166"/>
      <c r="O101" s="166"/>
      <c r="P101" s="165"/>
      <c r="Q101" s="170"/>
    </row>
    <row r="102" spans="1:17" s="118" customFormat="1" ht="15.75" customHeight="1">
      <c r="A102" s="155">
        <v>91</v>
      </c>
      <c r="B102" s="158" t="s">
        <v>259</v>
      </c>
      <c r="C102" s="158" t="s">
        <v>259</v>
      </c>
      <c r="D102" s="157" t="s">
        <v>175</v>
      </c>
      <c r="E102" s="159"/>
      <c r="F102" s="166">
        <v>5</v>
      </c>
      <c r="G102" s="166">
        <v>5</v>
      </c>
      <c r="H102" s="166">
        <v>5</v>
      </c>
      <c r="I102" s="166">
        <v>5</v>
      </c>
      <c r="J102" s="166">
        <v>5</v>
      </c>
      <c r="K102" s="166">
        <v>5</v>
      </c>
      <c r="L102" s="166">
        <v>3</v>
      </c>
      <c r="M102" s="166">
        <v>3</v>
      </c>
      <c r="N102" s="166"/>
      <c r="O102" s="166"/>
      <c r="P102" s="165"/>
      <c r="Q102" s="170"/>
    </row>
    <row r="103" spans="1:17" s="118" customFormat="1" ht="15.75" customHeight="1">
      <c r="A103" s="155">
        <v>92</v>
      </c>
      <c r="B103" s="158" t="s">
        <v>260</v>
      </c>
      <c r="C103" s="158" t="s">
        <v>260</v>
      </c>
      <c r="D103" s="157" t="s">
        <v>175</v>
      </c>
      <c r="E103" s="159"/>
      <c r="F103" s="166">
        <v>1</v>
      </c>
      <c r="G103" s="166">
        <v>1</v>
      </c>
      <c r="H103" s="166">
        <v>0</v>
      </c>
      <c r="I103" s="166">
        <v>0</v>
      </c>
      <c r="J103" s="166">
        <v>0</v>
      </c>
      <c r="K103" s="166">
        <v>0</v>
      </c>
      <c r="L103" s="166">
        <v>0</v>
      </c>
      <c r="M103" s="166">
        <v>0</v>
      </c>
      <c r="N103" s="166"/>
      <c r="O103" s="166"/>
      <c r="P103" s="165"/>
      <c r="Q103" s="170"/>
    </row>
    <row r="104" spans="1:17" s="118" customFormat="1" ht="15.75" customHeight="1">
      <c r="A104" s="155">
        <v>93</v>
      </c>
      <c r="B104" s="158" t="s">
        <v>261</v>
      </c>
      <c r="C104" s="158" t="s">
        <v>261</v>
      </c>
      <c r="D104" s="157" t="s">
        <v>175</v>
      </c>
      <c r="E104" s="159"/>
      <c r="F104" s="166">
        <v>5</v>
      </c>
      <c r="G104" s="166">
        <v>5</v>
      </c>
      <c r="H104" s="166">
        <v>0</v>
      </c>
      <c r="I104" s="166">
        <v>0</v>
      </c>
      <c r="J104" s="166">
        <v>0</v>
      </c>
      <c r="K104" s="166">
        <v>0</v>
      </c>
      <c r="L104" s="166">
        <v>0</v>
      </c>
      <c r="M104" s="166">
        <v>0</v>
      </c>
      <c r="N104" s="166"/>
      <c r="O104" s="166"/>
      <c r="P104" s="165"/>
      <c r="Q104" s="170"/>
    </row>
    <row r="105" spans="1:17" s="118" customFormat="1" ht="15.75" customHeight="1">
      <c r="A105" s="155">
        <v>94</v>
      </c>
      <c r="B105" s="158" t="s">
        <v>262</v>
      </c>
      <c r="C105" s="158" t="s">
        <v>262</v>
      </c>
      <c r="D105" s="157" t="s">
        <v>175</v>
      </c>
      <c r="E105" s="159"/>
      <c r="F105" s="166">
        <v>2</v>
      </c>
      <c r="G105" s="166">
        <v>2</v>
      </c>
      <c r="H105" s="166">
        <v>2</v>
      </c>
      <c r="I105" s="166">
        <v>2</v>
      </c>
      <c r="J105" s="166">
        <v>2</v>
      </c>
      <c r="K105" s="166">
        <v>2</v>
      </c>
      <c r="L105" s="166">
        <v>2</v>
      </c>
      <c r="M105" s="166">
        <v>2</v>
      </c>
      <c r="N105" s="166"/>
      <c r="O105" s="166"/>
      <c r="P105" s="165"/>
      <c r="Q105" s="170"/>
    </row>
    <row r="106" spans="1:17" s="118" customFormat="1" ht="15.75" customHeight="1">
      <c r="A106" s="155">
        <v>95</v>
      </c>
      <c r="B106" s="158" t="s">
        <v>263</v>
      </c>
      <c r="C106" s="158" t="s">
        <v>263</v>
      </c>
      <c r="D106" s="157" t="s">
        <v>175</v>
      </c>
      <c r="E106" s="159"/>
      <c r="F106" s="166">
        <v>3</v>
      </c>
      <c r="G106" s="166">
        <v>3</v>
      </c>
      <c r="H106" s="166">
        <v>0</v>
      </c>
      <c r="I106" s="166">
        <v>0</v>
      </c>
      <c r="J106" s="166">
        <v>0</v>
      </c>
      <c r="K106" s="166">
        <v>0</v>
      </c>
      <c r="L106" s="166">
        <v>0</v>
      </c>
      <c r="M106" s="166">
        <v>0</v>
      </c>
      <c r="N106" s="166"/>
      <c r="O106" s="166"/>
      <c r="P106" s="165"/>
      <c r="Q106" s="170"/>
    </row>
    <row r="107" spans="1:17" s="118" customFormat="1" ht="15.75" customHeight="1">
      <c r="A107" s="155">
        <v>96</v>
      </c>
      <c r="B107" s="158" t="s">
        <v>264</v>
      </c>
      <c r="C107" s="158" t="s">
        <v>264</v>
      </c>
      <c r="D107" s="157" t="s">
        <v>175</v>
      </c>
      <c r="E107" s="159"/>
      <c r="F107" s="166">
        <v>3</v>
      </c>
      <c r="G107" s="166">
        <v>3</v>
      </c>
      <c r="H107" s="166">
        <v>3</v>
      </c>
      <c r="I107" s="166">
        <v>3</v>
      </c>
      <c r="J107" s="166">
        <v>3</v>
      </c>
      <c r="K107" s="166">
        <v>3</v>
      </c>
      <c r="L107" s="166">
        <v>3</v>
      </c>
      <c r="M107" s="166">
        <v>3</v>
      </c>
      <c r="N107" s="166"/>
      <c r="O107" s="166"/>
      <c r="P107" s="165"/>
      <c r="Q107" s="170"/>
    </row>
    <row r="108" spans="1:17" s="118" customFormat="1" ht="15.75" customHeight="1">
      <c r="A108" s="155">
        <v>97</v>
      </c>
      <c r="B108" s="158" t="s">
        <v>265</v>
      </c>
      <c r="C108" s="158" t="s">
        <v>265</v>
      </c>
      <c r="D108" s="157" t="s">
        <v>175</v>
      </c>
      <c r="E108" s="159"/>
      <c r="F108" s="166" t="s">
        <v>266</v>
      </c>
      <c r="G108" s="166" t="s">
        <v>266</v>
      </c>
      <c r="H108" s="166" t="s">
        <v>266</v>
      </c>
      <c r="I108" s="166" t="s">
        <v>266</v>
      </c>
      <c r="J108" s="166" t="s">
        <v>266</v>
      </c>
      <c r="K108" s="166" t="s">
        <v>266</v>
      </c>
      <c r="L108" s="166" t="s">
        <v>266</v>
      </c>
      <c r="M108" s="166" t="s">
        <v>266</v>
      </c>
      <c r="N108" s="166"/>
      <c r="O108" s="166"/>
      <c r="P108" s="165"/>
      <c r="Q108" s="170"/>
    </row>
    <row r="109" spans="1:17" s="118" customFormat="1" ht="15.75" customHeight="1">
      <c r="A109" s="155">
        <v>98</v>
      </c>
      <c r="B109" s="158" t="s">
        <v>267</v>
      </c>
      <c r="C109" s="158" t="s">
        <v>267</v>
      </c>
      <c r="D109" s="157" t="s">
        <v>175</v>
      </c>
      <c r="E109" s="159"/>
      <c r="F109" s="166" t="s">
        <v>152</v>
      </c>
      <c r="G109" s="166" t="s">
        <v>152</v>
      </c>
      <c r="H109" s="166">
        <v>0</v>
      </c>
      <c r="I109" s="166">
        <v>0</v>
      </c>
      <c r="J109" s="166">
        <v>0</v>
      </c>
      <c r="K109" s="166">
        <v>0</v>
      </c>
      <c r="L109" s="166">
        <v>0</v>
      </c>
      <c r="M109" s="166">
        <v>0</v>
      </c>
      <c r="N109" s="166"/>
      <c r="O109" s="166"/>
      <c r="P109" s="165"/>
      <c r="Q109" s="170"/>
    </row>
    <row r="110" spans="1:17" s="118" customFormat="1" ht="15.75" customHeight="1">
      <c r="A110" s="155">
        <v>99</v>
      </c>
      <c r="B110" s="158" t="s">
        <v>268</v>
      </c>
      <c r="C110" s="158" t="s">
        <v>268</v>
      </c>
      <c r="D110" s="157" t="s">
        <v>175</v>
      </c>
      <c r="E110" s="159"/>
      <c r="F110" s="166">
        <v>1000</v>
      </c>
      <c r="G110" s="166">
        <v>1000</v>
      </c>
      <c r="H110" s="166">
        <v>0</v>
      </c>
      <c r="I110" s="166">
        <v>0</v>
      </c>
      <c r="J110" s="166">
        <v>0</v>
      </c>
      <c r="K110" s="166">
        <v>0</v>
      </c>
      <c r="L110" s="166">
        <v>0</v>
      </c>
      <c r="M110" s="166">
        <v>0</v>
      </c>
      <c r="N110" s="166"/>
      <c r="O110" s="166"/>
      <c r="P110" s="165"/>
      <c r="Q110" s="170"/>
    </row>
    <row r="111" spans="1:17" s="118" customFormat="1" ht="15.75" customHeight="1">
      <c r="A111" s="155">
        <v>100</v>
      </c>
      <c r="B111" s="158" t="s">
        <v>269</v>
      </c>
      <c r="C111" s="158" t="s">
        <v>269</v>
      </c>
      <c r="D111" s="157" t="s">
        <v>175</v>
      </c>
      <c r="E111" s="157"/>
      <c r="F111" s="166">
        <v>1</v>
      </c>
      <c r="G111" s="166">
        <v>1</v>
      </c>
      <c r="H111" s="166">
        <v>0</v>
      </c>
      <c r="I111" s="166">
        <v>0</v>
      </c>
      <c r="J111" s="166">
        <v>0</v>
      </c>
      <c r="K111" s="166">
        <v>0</v>
      </c>
      <c r="L111" s="166">
        <v>0</v>
      </c>
      <c r="M111" s="166">
        <v>0</v>
      </c>
      <c r="N111" s="166"/>
      <c r="O111" s="166"/>
      <c r="P111" s="165"/>
      <c r="Q111" s="170"/>
    </row>
    <row r="112" spans="1:17" s="118" customFormat="1" ht="15.75" customHeight="1">
      <c r="A112" s="155">
        <v>101</v>
      </c>
      <c r="B112" s="157"/>
      <c r="C112" s="157" t="s">
        <v>270</v>
      </c>
      <c r="D112" s="157" t="s">
        <v>175</v>
      </c>
      <c r="E112" s="157"/>
      <c r="F112" s="166">
        <v>1</v>
      </c>
      <c r="G112" s="166">
        <v>1</v>
      </c>
      <c r="H112" s="166">
        <v>1</v>
      </c>
      <c r="I112" s="166">
        <v>1</v>
      </c>
      <c r="J112" s="166">
        <v>1</v>
      </c>
      <c r="K112" s="166">
        <v>1</v>
      </c>
      <c r="L112" s="166">
        <v>1</v>
      </c>
      <c r="M112" s="166">
        <v>1</v>
      </c>
      <c r="N112" s="166"/>
      <c r="O112" s="166"/>
      <c r="P112" s="165"/>
      <c r="Q112" s="170"/>
    </row>
    <row r="113" spans="1:17" s="118" customFormat="1" ht="24.75" customHeight="1">
      <c r="A113" s="155">
        <v>102</v>
      </c>
      <c r="B113" s="160" t="s">
        <v>271</v>
      </c>
      <c r="C113" s="155"/>
      <c r="D113" s="157" t="s">
        <v>175</v>
      </c>
      <c r="E113" s="159"/>
      <c r="F113" s="167">
        <v>3</v>
      </c>
      <c r="G113" s="167">
        <v>3</v>
      </c>
      <c r="H113" s="167" t="s">
        <v>272</v>
      </c>
      <c r="I113" s="167" t="s">
        <v>272</v>
      </c>
      <c r="J113" s="167" t="s">
        <v>272</v>
      </c>
      <c r="K113" s="167" t="s">
        <v>272</v>
      </c>
      <c r="L113" s="167"/>
      <c r="M113" s="167"/>
      <c r="N113" s="167"/>
      <c r="O113" s="167"/>
      <c r="P113" s="168"/>
      <c r="Q113" s="170"/>
    </row>
    <row r="114" spans="1:17" s="118" customFormat="1" ht="24.75" customHeight="1">
      <c r="A114" s="155">
        <v>103</v>
      </c>
      <c r="B114" s="160" t="s">
        <v>273</v>
      </c>
      <c r="C114" s="155"/>
      <c r="D114" s="157" t="s">
        <v>175</v>
      </c>
      <c r="E114" s="159"/>
      <c r="F114" s="167">
        <v>4</v>
      </c>
      <c r="G114" s="167">
        <v>4</v>
      </c>
      <c r="H114" s="167" t="s">
        <v>272</v>
      </c>
      <c r="I114" s="167" t="s">
        <v>272</v>
      </c>
      <c r="J114" s="167" t="s">
        <v>272</v>
      </c>
      <c r="K114" s="167" t="s">
        <v>272</v>
      </c>
      <c r="L114" s="167"/>
      <c r="M114" s="167"/>
      <c r="N114" s="167"/>
      <c r="O114" s="167"/>
      <c r="P114" s="168"/>
      <c r="Q114" s="170"/>
    </row>
    <row r="115" spans="1:17" s="118" customFormat="1" ht="21.75" customHeight="1">
      <c r="A115" s="155">
        <v>104</v>
      </c>
      <c r="B115" s="160" t="s">
        <v>274</v>
      </c>
      <c r="C115" s="155"/>
      <c r="D115" s="157" t="s">
        <v>175</v>
      </c>
      <c r="E115" s="159"/>
      <c r="F115" s="167">
        <v>4</v>
      </c>
      <c r="G115" s="167">
        <v>4</v>
      </c>
      <c r="H115" s="167" t="s">
        <v>272</v>
      </c>
      <c r="I115" s="167" t="s">
        <v>272</v>
      </c>
      <c r="J115" s="167" t="s">
        <v>272</v>
      </c>
      <c r="K115" s="167" t="s">
        <v>272</v>
      </c>
      <c r="L115" s="167"/>
      <c r="M115" s="167"/>
      <c r="N115" s="167"/>
      <c r="O115" s="167"/>
      <c r="P115" s="168"/>
      <c r="Q115" s="170"/>
    </row>
    <row r="116" spans="1:17" s="118" customFormat="1" ht="22.5" customHeight="1">
      <c r="A116" s="155">
        <v>105</v>
      </c>
      <c r="B116" s="160" t="s">
        <v>275</v>
      </c>
      <c r="C116" s="155"/>
      <c r="D116" s="157" t="s">
        <v>175</v>
      </c>
      <c r="E116" s="159"/>
      <c r="F116" s="167">
        <v>4</v>
      </c>
      <c r="G116" s="167">
        <v>4</v>
      </c>
      <c r="H116" s="167" t="s">
        <v>272</v>
      </c>
      <c r="I116" s="167" t="s">
        <v>272</v>
      </c>
      <c r="J116" s="167" t="s">
        <v>272</v>
      </c>
      <c r="K116" s="167" t="s">
        <v>272</v>
      </c>
      <c r="L116" s="167"/>
      <c r="M116" s="167"/>
      <c r="N116" s="167"/>
      <c r="O116" s="167"/>
      <c r="P116" s="168"/>
      <c r="Q116" s="170"/>
    </row>
    <row r="117" spans="1:17" s="118" customFormat="1" ht="25.5" customHeight="1">
      <c r="A117" s="155">
        <v>106</v>
      </c>
      <c r="B117" s="160" t="s">
        <v>276</v>
      </c>
      <c r="C117" s="155"/>
      <c r="D117" s="157" t="s">
        <v>175</v>
      </c>
      <c r="E117" s="159"/>
      <c r="F117" s="167">
        <v>5</v>
      </c>
      <c r="G117" s="167">
        <v>5</v>
      </c>
      <c r="H117" s="167" t="s">
        <v>272</v>
      </c>
      <c r="I117" s="167" t="s">
        <v>272</v>
      </c>
      <c r="J117" s="167" t="s">
        <v>272</v>
      </c>
      <c r="K117" s="167" t="s">
        <v>272</v>
      </c>
      <c r="L117" s="167"/>
      <c r="M117" s="167"/>
      <c r="N117" s="167"/>
      <c r="O117" s="167"/>
      <c r="P117" s="168"/>
      <c r="Q117" s="170"/>
    </row>
    <row r="118" spans="1:17" s="118" customFormat="1" ht="33" customHeight="1">
      <c r="A118" s="155">
        <v>107</v>
      </c>
      <c r="B118" s="160" t="s">
        <v>277</v>
      </c>
      <c r="C118" s="155"/>
      <c r="D118" s="157" t="s">
        <v>175</v>
      </c>
      <c r="E118" s="159"/>
      <c r="F118" s="167">
        <v>4</v>
      </c>
      <c r="G118" s="167">
        <v>4</v>
      </c>
      <c r="H118" s="167" t="s">
        <v>272</v>
      </c>
      <c r="I118" s="167" t="s">
        <v>272</v>
      </c>
      <c r="J118" s="167" t="s">
        <v>272</v>
      </c>
      <c r="K118" s="167" t="s">
        <v>272</v>
      </c>
      <c r="L118" s="167"/>
      <c r="M118" s="167"/>
      <c r="N118" s="167"/>
      <c r="O118" s="167"/>
      <c r="P118" s="168"/>
      <c r="Q118" s="170"/>
    </row>
    <row r="119" spans="1:17" s="118" customFormat="1" ht="24" customHeight="1">
      <c r="A119" s="155">
        <v>108</v>
      </c>
      <c r="B119" s="160" t="s">
        <v>278</v>
      </c>
      <c r="C119" s="155"/>
      <c r="D119" s="157" t="s">
        <v>175</v>
      </c>
      <c r="E119" s="159"/>
      <c r="F119" s="167">
        <v>4</v>
      </c>
      <c r="G119" s="167">
        <v>4</v>
      </c>
      <c r="H119" s="167" t="s">
        <v>272</v>
      </c>
      <c r="I119" s="167" t="s">
        <v>272</v>
      </c>
      <c r="J119" s="167" t="s">
        <v>272</v>
      </c>
      <c r="K119" s="167" t="s">
        <v>272</v>
      </c>
      <c r="L119" s="167"/>
      <c r="M119" s="167"/>
      <c r="N119" s="167"/>
      <c r="O119" s="167"/>
      <c r="P119" s="168"/>
      <c r="Q119" s="170"/>
    </row>
    <row r="120" spans="1:17" s="118" customFormat="1" ht="21" customHeight="1">
      <c r="A120" s="155">
        <v>109</v>
      </c>
      <c r="B120" s="160" t="s">
        <v>279</v>
      </c>
      <c r="C120" s="155"/>
      <c r="D120" s="157" t="s">
        <v>175</v>
      </c>
      <c r="E120" s="159"/>
      <c r="F120" s="167">
        <v>1</v>
      </c>
      <c r="G120" s="167">
        <v>1</v>
      </c>
      <c r="H120" s="167" t="s">
        <v>272</v>
      </c>
      <c r="I120" s="167" t="s">
        <v>272</v>
      </c>
      <c r="J120" s="167" t="s">
        <v>272</v>
      </c>
      <c r="K120" s="167" t="s">
        <v>272</v>
      </c>
      <c r="L120" s="167"/>
      <c r="M120" s="167"/>
      <c r="N120" s="167"/>
      <c r="O120" s="167"/>
      <c r="P120" s="168"/>
      <c r="Q120" s="170"/>
    </row>
    <row r="121" spans="1:17" s="118" customFormat="1" ht="21.75" customHeight="1">
      <c r="A121" s="155">
        <v>110</v>
      </c>
      <c r="B121" s="160" t="s">
        <v>280</v>
      </c>
      <c r="C121" s="155"/>
      <c r="D121" s="157" t="s">
        <v>175</v>
      </c>
      <c r="E121" s="159"/>
      <c r="F121" s="167">
        <v>4</v>
      </c>
      <c r="G121" s="167">
        <v>4</v>
      </c>
      <c r="H121" s="167" t="s">
        <v>272</v>
      </c>
      <c r="I121" s="167" t="s">
        <v>272</v>
      </c>
      <c r="J121" s="167" t="s">
        <v>272</v>
      </c>
      <c r="K121" s="167" t="s">
        <v>272</v>
      </c>
      <c r="L121" s="167"/>
      <c r="M121" s="167"/>
      <c r="N121" s="167"/>
      <c r="O121" s="167"/>
      <c r="P121" s="168"/>
      <c r="Q121" s="170"/>
    </row>
    <row r="122" spans="1:17" s="118" customFormat="1" ht="24" customHeight="1">
      <c r="A122" s="155">
        <v>111</v>
      </c>
      <c r="B122" s="160" t="s">
        <v>281</v>
      </c>
      <c r="C122" s="155"/>
      <c r="D122" s="157" t="s">
        <v>175</v>
      </c>
      <c r="E122" s="159"/>
      <c r="F122" s="167">
        <v>5</v>
      </c>
      <c r="G122" s="167">
        <v>5</v>
      </c>
      <c r="H122" s="167" t="s">
        <v>272</v>
      </c>
      <c r="I122" s="167" t="s">
        <v>272</v>
      </c>
      <c r="J122" s="167" t="s">
        <v>272</v>
      </c>
      <c r="K122" s="167" t="s">
        <v>272</v>
      </c>
      <c r="L122" s="167"/>
      <c r="M122" s="167"/>
      <c r="N122" s="167"/>
      <c r="O122" s="167"/>
      <c r="P122" s="168"/>
      <c r="Q122" s="170"/>
    </row>
    <row r="123" spans="1:17" s="118" customFormat="1" ht="28.5" customHeight="1">
      <c r="A123" s="155">
        <v>112</v>
      </c>
      <c r="B123" s="156" t="s">
        <v>126</v>
      </c>
      <c r="C123" s="161" t="s">
        <v>222</v>
      </c>
      <c r="D123" s="157" t="s">
        <v>175</v>
      </c>
      <c r="E123" s="156"/>
      <c r="F123" s="169">
        <v>12</v>
      </c>
      <c r="G123" s="169">
        <v>12</v>
      </c>
      <c r="H123" s="169">
        <v>12</v>
      </c>
      <c r="I123" s="169">
        <v>12</v>
      </c>
      <c r="J123" s="169">
        <v>12</v>
      </c>
      <c r="K123" s="169">
        <v>12</v>
      </c>
      <c r="L123" s="169">
        <v>12</v>
      </c>
      <c r="M123" s="169">
        <v>12</v>
      </c>
      <c r="N123" s="169"/>
      <c r="O123" s="169"/>
      <c r="P123" s="164"/>
      <c r="Q123" s="170"/>
    </row>
    <row r="124" spans="1:17" s="118" customFormat="1" ht="42" customHeight="1">
      <c r="A124" s="155">
        <v>113</v>
      </c>
      <c r="B124" s="156" t="s">
        <v>124</v>
      </c>
      <c r="C124" s="161" t="s">
        <v>220</v>
      </c>
      <c r="D124" s="157" t="s">
        <v>175</v>
      </c>
      <c r="E124" s="156"/>
      <c r="F124" s="169">
        <v>10</v>
      </c>
      <c r="G124" s="169">
        <v>10</v>
      </c>
      <c r="H124" s="169">
        <v>10</v>
      </c>
      <c r="I124" s="169">
        <v>10</v>
      </c>
      <c r="J124" s="169">
        <v>10</v>
      </c>
      <c r="K124" s="169">
        <v>10</v>
      </c>
      <c r="L124" s="169">
        <v>10</v>
      </c>
      <c r="M124" s="169">
        <v>10</v>
      </c>
      <c r="N124" s="169"/>
      <c r="O124" s="169"/>
      <c r="P124" s="164"/>
      <c r="Q124" s="170"/>
    </row>
    <row r="125" spans="1:17" s="118" customFormat="1" ht="31.5" customHeight="1">
      <c r="A125" s="155">
        <v>114</v>
      </c>
      <c r="B125" s="156" t="s">
        <v>282</v>
      </c>
      <c r="C125" s="161" t="s">
        <v>247</v>
      </c>
      <c r="D125" s="157" t="s">
        <v>175</v>
      </c>
      <c r="E125" s="156"/>
      <c r="F125" s="169">
        <v>4</v>
      </c>
      <c r="G125" s="169">
        <v>4</v>
      </c>
      <c r="H125" s="169">
        <v>4</v>
      </c>
      <c r="I125" s="169">
        <v>4</v>
      </c>
      <c r="J125" s="169">
        <v>4</v>
      </c>
      <c r="K125" s="169">
        <v>4</v>
      </c>
      <c r="L125" s="169">
        <v>4</v>
      </c>
      <c r="M125" s="169">
        <v>4</v>
      </c>
      <c r="N125" s="169"/>
      <c r="O125" s="169"/>
      <c r="P125" s="164"/>
      <c r="Q125" s="170"/>
    </row>
    <row r="126" spans="1:17" s="118" customFormat="1" ht="32.25" customHeight="1">
      <c r="A126" s="155">
        <v>115</v>
      </c>
      <c r="B126" s="156" t="s">
        <v>130</v>
      </c>
      <c r="C126" s="161" t="s">
        <v>218</v>
      </c>
      <c r="D126" s="157" t="s">
        <v>175</v>
      </c>
      <c r="E126" s="156"/>
      <c r="F126" s="169">
        <v>12</v>
      </c>
      <c r="G126" s="169">
        <v>12</v>
      </c>
      <c r="H126" s="169">
        <v>12</v>
      </c>
      <c r="I126" s="169">
        <v>12</v>
      </c>
      <c r="J126" s="169">
        <v>12</v>
      </c>
      <c r="K126" s="169">
        <v>12</v>
      </c>
      <c r="L126" s="169">
        <v>12</v>
      </c>
      <c r="M126" s="169">
        <v>12</v>
      </c>
      <c r="N126" s="169"/>
      <c r="O126" s="169"/>
      <c r="P126" s="164"/>
      <c r="Q126" s="170"/>
    </row>
    <row r="127" spans="1:17" s="118" customFormat="1" ht="15.75" customHeight="1">
      <c r="A127" s="155">
        <v>116</v>
      </c>
      <c r="B127" s="156" t="s">
        <v>199</v>
      </c>
      <c r="C127" s="161" t="s">
        <v>283</v>
      </c>
      <c r="D127" s="157" t="s">
        <v>175</v>
      </c>
      <c r="E127" s="156"/>
      <c r="F127" s="169">
        <v>5</v>
      </c>
      <c r="G127" s="169">
        <v>5</v>
      </c>
      <c r="H127" s="169">
        <v>5</v>
      </c>
      <c r="I127" s="169">
        <v>5</v>
      </c>
      <c r="J127" s="169">
        <v>4</v>
      </c>
      <c r="K127" s="169">
        <v>4</v>
      </c>
      <c r="L127" s="169">
        <v>4</v>
      </c>
      <c r="M127" s="169">
        <v>4</v>
      </c>
      <c r="N127" s="169"/>
      <c r="O127" s="169"/>
      <c r="P127" s="164"/>
      <c r="Q127" s="170"/>
    </row>
    <row r="128" spans="1:17" s="118" customFormat="1" ht="15.75" customHeight="1">
      <c r="A128" s="155">
        <v>117</v>
      </c>
      <c r="B128" s="156" t="s">
        <v>284</v>
      </c>
      <c r="C128" s="161" t="s">
        <v>285</v>
      </c>
      <c r="D128" s="157" t="s">
        <v>175</v>
      </c>
      <c r="E128" s="156"/>
      <c r="F128" s="169">
        <v>2</v>
      </c>
      <c r="G128" s="169">
        <v>2</v>
      </c>
      <c r="H128" s="169">
        <v>2</v>
      </c>
      <c r="I128" s="169">
        <v>2</v>
      </c>
      <c r="J128" s="169">
        <v>1</v>
      </c>
      <c r="K128" s="169">
        <v>1</v>
      </c>
      <c r="L128" s="169">
        <v>1</v>
      </c>
      <c r="M128" s="169">
        <v>1</v>
      </c>
      <c r="N128" s="169"/>
      <c r="O128" s="169"/>
      <c r="P128" s="164"/>
      <c r="Q128" s="170"/>
    </row>
    <row r="129" spans="1:17" s="118" customFormat="1" ht="15.75" customHeight="1">
      <c r="A129" s="155">
        <v>118</v>
      </c>
      <c r="B129" s="156" t="s">
        <v>286</v>
      </c>
      <c r="C129" s="161" t="s">
        <v>262</v>
      </c>
      <c r="D129" s="157" t="s">
        <v>175</v>
      </c>
      <c r="E129" s="156"/>
      <c r="F129" s="169">
        <v>10</v>
      </c>
      <c r="G129" s="169">
        <v>10</v>
      </c>
      <c r="H129" s="169">
        <v>0</v>
      </c>
      <c r="I129" s="169">
        <v>0</v>
      </c>
      <c r="J129" s="169">
        <v>0</v>
      </c>
      <c r="K129" s="169">
        <v>0</v>
      </c>
      <c r="L129" s="169">
        <v>0</v>
      </c>
      <c r="M129" s="169">
        <v>0</v>
      </c>
      <c r="N129" s="169"/>
      <c r="O129" s="169"/>
      <c r="P129" s="164"/>
      <c r="Q129" s="170"/>
    </row>
    <row r="130" spans="1:17" s="118" customFormat="1" ht="15.75" customHeight="1">
      <c r="A130" s="155">
        <v>119</v>
      </c>
      <c r="B130" s="156" t="s">
        <v>287</v>
      </c>
      <c r="C130" s="161" t="s">
        <v>245</v>
      </c>
      <c r="D130" s="157" t="s">
        <v>175</v>
      </c>
      <c r="E130" s="156"/>
      <c r="F130" s="169">
        <v>8</v>
      </c>
      <c r="G130" s="169">
        <v>8</v>
      </c>
      <c r="H130" s="169">
        <v>8</v>
      </c>
      <c r="I130" s="169">
        <v>7</v>
      </c>
      <c r="J130" s="169">
        <v>7</v>
      </c>
      <c r="K130" s="169">
        <v>7</v>
      </c>
      <c r="L130" s="169">
        <v>7</v>
      </c>
      <c r="M130" s="169">
        <v>7</v>
      </c>
      <c r="N130" s="169"/>
      <c r="O130" s="169"/>
      <c r="P130" s="164"/>
      <c r="Q130" s="170"/>
    </row>
    <row r="131" spans="1:17" s="118" customFormat="1" ht="15.75" customHeight="1">
      <c r="A131" s="155">
        <v>120</v>
      </c>
      <c r="B131" s="156" t="s">
        <v>288</v>
      </c>
      <c r="C131" s="161" t="s">
        <v>289</v>
      </c>
      <c r="D131" s="157" t="s">
        <v>175</v>
      </c>
      <c r="E131" s="156"/>
      <c r="F131" s="169">
        <v>10</v>
      </c>
      <c r="G131" s="169">
        <v>10</v>
      </c>
      <c r="H131" s="169">
        <v>0</v>
      </c>
      <c r="I131" s="169">
        <v>0</v>
      </c>
      <c r="J131" s="169">
        <v>0</v>
      </c>
      <c r="K131" s="169">
        <v>0</v>
      </c>
      <c r="L131" s="169">
        <v>0</v>
      </c>
      <c r="M131" s="169">
        <v>0</v>
      </c>
      <c r="N131" s="169"/>
      <c r="O131" s="169"/>
      <c r="P131" s="164"/>
      <c r="Q131" s="170"/>
    </row>
    <row r="132" spans="1:17" s="118" customFormat="1" ht="15.75" customHeight="1">
      <c r="A132" s="155">
        <v>121</v>
      </c>
      <c r="B132" s="156" t="s">
        <v>270</v>
      </c>
      <c r="C132" s="161" t="s">
        <v>290</v>
      </c>
      <c r="D132" s="157" t="s">
        <v>175</v>
      </c>
      <c r="E132" s="156"/>
      <c r="F132" s="169">
        <v>1</v>
      </c>
      <c r="G132" s="169">
        <v>1</v>
      </c>
      <c r="H132" s="169">
        <v>1</v>
      </c>
      <c r="I132" s="169">
        <v>1</v>
      </c>
      <c r="J132" s="169">
        <v>1</v>
      </c>
      <c r="K132" s="169">
        <v>1</v>
      </c>
      <c r="L132" s="169">
        <v>1</v>
      </c>
      <c r="M132" s="169">
        <v>1</v>
      </c>
      <c r="N132" s="169"/>
      <c r="O132" s="169"/>
      <c r="P132" s="164"/>
      <c r="Q132" s="170"/>
    </row>
    <row r="133" spans="1:17" s="118" customFormat="1" ht="15.75" customHeight="1">
      <c r="A133" s="155">
        <v>122</v>
      </c>
      <c r="B133" s="156" t="s">
        <v>291</v>
      </c>
      <c r="C133" s="161" t="s">
        <v>292</v>
      </c>
      <c r="D133" s="157" t="s">
        <v>175</v>
      </c>
      <c r="E133" s="156"/>
      <c r="F133" s="169">
        <v>1</v>
      </c>
      <c r="G133" s="169">
        <v>1</v>
      </c>
      <c r="H133" s="169">
        <v>1</v>
      </c>
      <c r="I133" s="169">
        <v>1</v>
      </c>
      <c r="J133" s="169">
        <v>1</v>
      </c>
      <c r="K133" s="169">
        <v>1</v>
      </c>
      <c r="L133" s="169">
        <v>1</v>
      </c>
      <c r="M133" s="169">
        <v>1</v>
      </c>
      <c r="N133" s="169"/>
      <c r="O133" s="169"/>
      <c r="P133" s="164"/>
      <c r="Q133" s="170"/>
    </row>
    <row r="134" spans="1:17" s="118" customFormat="1" ht="15.75" customHeight="1">
      <c r="A134" s="155">
        <v>123</v>
      </c>
      <c r="B134" s="156" t="s">
        <v>293</v>
      </c>
      <c r="C134" s="161" t="s">
        <v>294</v>
      </c>
      <c r="D134" s="157" t="s">
        <v>175</v>
      </c>
      <c r="E134" s="156"/>
      <c r="F134" s="169">
        <v>1</v>
      </c>
      <c r="G134" s="169">
        <v>1</v>
      </c>
      <c r="H134" s="169">
        <v>1</v>
      </c>
      <c r="I134" s="169">
        <v>1</v>
      </c>
      <c r="J134" s="169">
        <v>1</v>
      </c>
      <c r="K134" s="169">
        <v>1</v>
      </c>
      <c r="L134" s="169">
        <v>1</v>
      </c>
      <c r="M134" s="169">
        <v>1</v>
      </c>
      <c r="N134" s="169"/>
      <c r="O134" s="169"/>
      <c r="P134" s="164"/>
      <c r="Q134" s="170"/>
    </row>
    <row r="135" spans="1:17" s="118" customFormat="1" ht="15.75" customHeight="1">
      <c r="A135" s="155">
        <v>124</v>
      </c>
      <c r="B135" s="156" t="s">
        <v>295</v>
      </c>
      <c r="C135" s="161" t="s">
        <v>296</v>
      </c>
      <c r="D135" s="157" t="s">
        <v>175</v>
      </c>
      <c r="E135" s="156"/>
      <c r="F135" s="169">
        <v>1</v>
      </c>
      <c r="G135" s="169">
        <v>1</v>
      </c>
      <c r="H135" s="169">
        <v>0</v>
      </c>
      <c r="I135" s="169">
        <v>0</v>
      </c>
      <c r="J135" s="169">
        <v>0</v>
      </c>
      <c r="K135" s="169">
        <v>0</v>
      </c>
      <c r="L135" s="169">
        <v>0</v>
      </c>
      <c r="M135" s="169">
        <v>0</v>
      </c>
      <c r="N135" s="169"/>
      <c r="O135" s="169"/>
      <c r="P135" s="164"/>
      <c r="Q135" s="170"/>
    </row>
    <row r="136" spans="1:17" s="118" customFormat="1" ht="15.75" customHeight="1">
      <c r="A136" s="155">
        <v>125</v>
      </c>
      <c r="B136" s="156" t="s">
        <v>297</v>
      </c>
      <c r="C136" s="161" t="s">
        <v>298</v>
      </c>
      <c r="D136" s="157" t="s">
        <v>175</v>
      </c>
      <c r="E136" s="156"/>
      <c r="F136" s="169">
        <v>6</v>
      </c>
      <c r="G136" s="169">
        <v>6</v>
      </c>
      <c r="H136" s="167" t="s">
        <v>272</v>
      </c>
      <c r="I136" s="167" t="s">
        <v>272</v>
      </c>
      <c r="J136" s="167" t="s">
        <v>272</v>
      </c>
      <c r="K136" s="167" t="s">
        <v>272</v>
      </c>
      <c r="L136" s="169"/>
      <c r="M136" s="169"/>
      <c r="N136" s="169"/>
      <c r="O136" s="169"/>
      <c r="P136" s="164"/>
      <c r="Q136" s="170"/>
    </row>
    <row r="137" spans="1:17" s="118" customFormat="1" ht="15.75" customHeight="1">
      <c r="A137" s="155">
        <v>126</v>
      </c>
      <c r="B137" s="156" t="s">
        <v>299</v>
      </c>
      <c r="C137" s="161" t="s">
        <v>300</v>
      </c>
      <c r="D137" s="157" t="s">
        <v>175</v>
      </c>
      <c r="E137" s="156"/>
      <c r="F137" s="169">
        <v>6</v>
      </c>
      <c r="G137" s="169">
        <v>6</v>
      </c>
      <c r="H137" s="167" t="s">
        <v>272</v>
      </c>
      <c r="I137" s="167" t="s">
        <v>272</v>
      </c>
      <c r="J137" s="167" t="s">
        <v>272</v>
      </c>
      <c r="K137" s="167" t="s">
        <v>272</v>
      </c>
      <c r="L137" s="169"/>
      <c r="M137" s="169"/>
      <c r="N137" s="169"/>
      <c r="O137" s="169"/>
      <c r="P137" s="164"/>
      <c r="Q137" s="170"/>
    </row>
    <row r="138" spans="1:17" s="118" customFormat="1" ht="15.75" customHeight="1">
      <c r="A138" s="155">
        <v>127</v>
      </c>
      <c r="B138" s="156" t="s">
        <v>301</v>
      </c>
      <c r="C138" s="161" t="s">
        <v>302</v>
      </c>
      <c r="D138" s="157" t="s">
        <v>175</v>
      </c>
      <c r="E138" s="156"/>
      <c r="F138" s="169">
        <v>6</v>
      </c>
      <c r="G138" s="169">
        <v>6</v>
      </c>
      <c r="H138" s="167" t="s">
        <v>272</v>
      </c>
      <c r="I138" s="167" t="s">
        <v>272</v>
      </c>
      <c r="J138" s="167" t="s">
        <v>272</v>
      </c>
      <c r="K138" s="167" t="s">
        <v>272</v>
      </c>
      <c r="L138" s="169"/>
      <c r="M138" s="169"/>
      <c r="N138" s="169"/>
      <c r="O138" s="169"/>
      <c r="P138" s="164"/>
      <c r="Q138" s="170"/>
    </row>
    <row r="139" spans="1:17" s="118" customFormat="1" ht="15.75" customHeight="1">
      <c r="A139" s="155">
        <v>128</v>
      </c>
      <c r="B139" s="156" t="s">
        <v>303</v>
      </c>
      <c r="C139" s="161" t="s">
        <v>304</v>
      </c>
      <c r="D139" s="157" t="s">
        <v>175</v>
      </c>
      <c r="E139" s="156"/>
      <c r="F139" s="169">
        <v>6</v>
      </c>
      <c r="G139" s="169">
        <v>6</v>
      </c>
      <c r="H139" s="169">
        <v>6</v>
      </c>
      <c r="I139" s="169">
        <v>6</v>
      </c>
      <c r="J139" s="169">
        <v>6</v>
      </c>
      <c r="K139" s="169">
        <v>6</v>
      </c>
      <c r="L139" s="169">
        <v>6</v>
      </c>
      <c r="M139" s="169">
        <v>6</v>
      </c>
      <c r="N139" s="169"/>
      <c r="O139" s="169"/>
      <c r="P139" s="164"/>
      <c r="Q139" s="170"/>
    </row>
    <row r="140" spans="1:17" s="118" customFormat="1" ht="15.75" customHeight="1">
      <c r="A140" s="155">
        <v>129</v>
      </c>
      <c r="B140" s="156" t="s">
        <v>305</v>
      </c>
      <c r="C140" s="161" t="s">
        <v>305</v>
      </c>
      <c r="D140" s="157" t="s">
        <v>175</v>
      </c>
      <c r="E140" s="156"/>
      <c r="F140" s="169">
        <v>6</v>
      </c>
      <c r="G140" s="169">
        <v>6</v>
      </c>
      <c r="H140" s="169">
        <v>0</v>
      </c>
      <c r="I140" s="169">
        <v>0</v>
      </c>
      <c r="J140" s="169">
        <v>0</v>
      </c>
      <c r="K140" s="169">
        <v>0</v>
      </c>
      <c r="L140" s="169">
        <v>0</v>
      </c>
      <c r="M140" s="169">
        <v>0</v>
      </c>
      <c r="N140" s="169"/>
      <c r="O140" s="169"/>
      <c r="P140" s="164"/>
      <c r="Q140" s="170"/>
    </row>
  </sheetData>
  <mergeCells count="1">
    <mergeCell ref="F10:Q10"/>
  </mergeCells>
  <conditionalFormatting sqref="H5:K5 E5:E6">
    <cfRule type="expression" dxfId="7" priority="1">
      <formula>ISERROR(H5)</formula>
    </cfRule>
  </conditionalFormatting>
  <dataValidations count="1">
    <dataValidation type="list" allowBlank="1" showErrorMessage="1" sqref="C5:D5">
      <formula1>REGIONALES</formula1>
    </dataValidation>
  </dataValidations>
  <pageMargins left="0.7" right="0.7"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54"/>
  <sheetViews>
    <sheetView showGridLines="0" topLeftCell="E1" workbookViewId="0">
      <selection activeCell="F23" sqref="F23:M23"/>
    </sheetView>
  </sheetViews>
  <sheetFormatPr baseColWidth="10" defaultColWidth="14.42578125" defaultRowHeight="15" customHeight="1"/>
  <cols>
    <col min="1" max="2" width="4.140625" customWidth="1"/>
    <col min="3" max="3" width="13.28515625" customWidth="1"/>
    <col min="4" max="4" width="21.28515625" customWidth="1"/>
    <col min="5" max="8" width="10.7109375" customWidth="1"/>
    <col min="9" max="9" width="11.85546875" customWidth="1"/>
    <col min="10" max="13" width="10.7109375" customWidth="1"/>
    <col min="14" max="14" width="3" customWidth="1"/>
    <col min="15" max="15" width="10.7109375" customWidth="1"/>
  </cols>
  <sheetData>
    <row r="2" spans="3:14" ht="21" customHeight="1">
      <c r="C2" s="82"/>
      <c r="D2" s="82"/>
      <c r="E2" s="286" t="s">
        <v>0</v>
      </c>
      <c r="F2" s="287"/>
      <c r="G2" s="287"/>
      <c r="H2" s="287"/>
      <c r="I2" s="287"/>
      <c r="J2" s="287"/>
      <c r="K2" s="287"/>
      <c r="L2" s="287"/>
      <c r="M2" s="287"/>
      <c r="N2" s="288"/>
    </row>
    <row r="3" spans="3:14" ht="21" customHeight="1">
      <c r="C3" s="2"/>
      <c r="D3" s="2"/>
      <c r="E3" s="2"/>
      <c r="F3" s="2"/>
      <c r="G3" s="2"/>
      <c r="H3" s="2"/>
      <c r="I3" s="2"/>
      <c r="J3" s="3"/>
      <c r="K3" s="3"/>
      <c r="L3" s="3"/>
      <c r="M3" s="3"/>
      <c r="N3" s="83"/>
    </row>
    <row r="4" spans="3:14" ht="21" customHeight="1">
      <c r="C4" s="2"/>
      <c r="D4" s="2"/>
      <c r="E4" s="289" t="s">
        <v>1</v>
      </c>
      <c r="F4" s="290"/>
      <c r="G4" s="290"/>
      <c r="H4" s="290"/>
      <c r="I4" s="290"/>
      <c r="J4" s="290"/>
      <c r="K4" s="290"/>
      <c r="L4" s="290"/>
      <c r="M4" s="290"/>
      <c r="N4" s="291"/>
    </row>
    <row r="5" spans="3:14" ht="21" customHeight="1">
      <c r="C5" s="2"/>
      <c r="D5" s="2"/>
      <c r="E5" s="2"/>
      <c r="F5" s="2"/>
      <c r="G5" s="2"/>
      <c r="H5" s="2"/>
      <c r="I5" s="2"/>
      <c r="J5" s="3"/>
      <c r="K5" s="3"/>
      <c r="L5" s="3"/>
      <c r="M5" s="3"/>
      <c r="N5" s="83"/>
    </row>
    <row r="6" spans="3:14" ht="21" customHeight="1">
      <c r="C6" s="2"/>
      <c r="D6" s="2"/>
      <c r="E6" s="289" t="s">
        <v>2</v>
      </c>
      <c r="F6" s="290"/>
      <c r="G6" s="290"/>
      <c r="H6" s="290"/>
      <c r="I6" s="290"/>
      <c r="J6" s="290"/>
      <c r="K6" s="290"/>
      <c r="L6" s="290"/>
      <c r="M6" s="290"/>
      <c r="N6" s="29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92" t="s">
        <v>3</v>
      </c>
      <c r="D9" s="290"/>
      <c r="E9" s="290"/>
      <c r="F9" s="293"/>
      <c r="G9" s="294"/>
      <c r="H9" s="294"/>
      <c r="I9" s="294"/>
      <c r="J9" s="29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96">
        <v>19</v>
      </c>
      <c r="F11" s="294"/>
      <c r="G11" s="295" t="s">
        <v>5</v>
      </c>
      <c r="H11" s="290"/>
      <c r="I11" s="296" t="e">
        <f>VLOOKUP(E11,[1]Hoja2!A3:B36,2,FALSE)</f>
        <v>#N/A</v>
      </c>
      <c r="J11" s="294"/>
      <c r="K11" s="294"/>
      <c r="L11" s="294"/>
      <c r="M11" s="294"/>
      <c r="N11" s="85"/>
    </row>
    <row r="12" spans="3:14" ht="14.25" customHeight="1">
      <c r="C12" s="6" t="s">
        <v>6</v>
      </c>
      <c r="D12" s="6"/>
      <c r="E12" s="299">
        <v>101019</v>
      </c>
      <c r="F12" s="263"/>
      <c r="G12" s="295" t="s">
        <v>5</v>
      </c>
      <c r="H12" s="290"/>
      <c r="I12" s="299" t="s">
        <v>7</v>
      </c>
      <c r="J12" s="263"/>
      <c r="K12" s="263"/>
      <c r="L12" s="263"/>
      <c r="M12" s="263"/>
      <c r="N12" s="85"/>
    </row>
    <row r="13" spans="3:14" ht="14.25" customHeight="1">
      <c r="C13" s="6"/>
      <c r="D13" s="6"/>
      <c r="E13" s="6"/>
      <c r="F13" s="6"/>
      <c r="G13" s="6"/>
      <c r="H13" s="6"/>
      <c r="I13" s="6"/>
      <c r="J13" s="6"/>
      <c r="K13" s="6"/>
      <c r="L13" s="6"/>
      <c r="M13" s="6"/>
      <c r="N13" s="85"/>
    </row>
    <row r="14" spans="3:14" ht="14.25" customHeight="1">
      <c r="C14" s="297" t="s">
        <v>8</v>
      </c>
      <c r="D14" s="290"/>
      <c r="E14" s="290"/>
      <c r="F14" s="300" t="s">
        <v>9</v>
      </c>
      <c r="G14" s="301"/>
      <c r="H14" s="302"/>
      <c r="I14" s="6"/>
      <c r="J14" s="6"/>
      <c r="K14" s="6"/>
      <c r="L14" s="6"/>
      <c r="M14" s="6"/>
      <c r="N14" s="85"/>
    </row>
    <row r="15" spans="3:14" ht="14.25" customHeight="1">
      <c r="C15" s="7"/>
      <c r="D15" s="7"/>
      <c r="E15" s="7"/>
      <c r="F15" s="6"/>
      <c r="G15" s="6"/>
      <c r="H15" s="6"/>
      <c r="I15" s="6"/>
      <c r="J15" s="6"/>
      <c r="K15" s="6"/>
      <c r="L15" s="6"/>
      <c r="M15" s="6"/>
      <c r="N15" s="85"/>
    </row>
    <row r="16" spans="3:14" ht="14.25" customHeight="1">
      <c r="C16" s="303" t="s">
        <v>10</v>
      </c>
      <c r="D16" s="301"/>
      <c r="E16" s="301"/>
      <c r="F16" s="301"/>
      <c r="G16" s="301"/>
      <c r="H16" s="301"/>
      <c r="I16" s="301"/>
      <c r="J16" s="301"/>
      <c r="K16" s="301"/>
      <c r="L16" s="301"/>
      <c r="M16" s="302"/>
      <c r="N16" s="85"/>
    </row>
    <row r="17" spans="3:13" ht="19.5" customHeight="1">
      <c r="C17" s="6" t="s">
        <v>11</v>
      </c>
      <c r="D17" s="6"/>
      <c r="E17" s="6"/>
      <c r="F17" s="308"/>
      <c r="G17" s="305"/>
      <c r="H17" s="305"/>
      <c r="I17" s="305"/>
      <c r="J17" s="305"/>
      <c r="K17" s="305"/>
      <c r="L17" s="305"/>
      <c r="M17" s="305"/>
    </row>
    <row r="18" spans="3:13" ht="19.5" customHeight="1">
      <c r="C18" s="292" t="s">
        <v>12</v>
      </c>
      <c r="D18" s="290"/>
      <c r="E18" s="290"/>
      <c r="F18" s="296" t="s">
        <v>13</v>
      </c>
      <c r="G18" s="294"/>
      <c r="H18" s="297" t="s">
        <v>14</v>
      </c>
      <c r="I18" s="290"/>
      <c r="J18" s="296"/>
      <c r="K18" s="294"/>
      <c r="L18" s="294"/>
      <c r="M18" s="294"/>
    </row>
    <row r="19" spans="3:13" ht="19.5" customHeight="1">
      <c r="C19" s="6" t="s">
        <v>15</v>
      </c>
      <c r="D19" s="6"/>
      <c r="E19" s="6"/>
      <c r="F19" s="296" t="s">
        <v>306</v>
      </c>
      <c r="G19" s="294"/>
      <c r="H19" s="294"/>
      <c r="I19" s="294"/>
      <c r="J19" s="294"/>
      <c r="K19" s="8" t="s">
        <v>17</v>
      </c>
      <c r="L19" s="299"/>
      <c r="M19" s="263"/>
    </row>
    <row r="20" spans="3:13" ht="19.5" customHeight="1">
      <c r="C20" s="6" t="s">
        <v>18</v>
      </c>
      <c r="D20" s="6"/>
      <c r="E20" s="296" t="s">
        <v>307</v>
      </c>
      <c r="F20" s="294"/>
      <c r="G20" s="294"/>
      <c r="H20" s="294"/>
      <c r="I20" s="294"/>
      <c r="J20" s="294"/>
      <c r="K20" s="6"/>
      <c r="L20" s="6"/>
      <c r="M20" s="6"/>
    </row>
    <row r="21" spans="3:13" ht="19.5" customHeight="1">
      <c r="C21" s="6"/>
      <c r="D21" s="6"/>
      <c r="E21" s="6"/>
      <c r="F21" s="6"/>
      <c r="G21" s="6"/>
      <c r="H21" s="6"/>
      <c r="I21" s="6"/>
      <c r="J21" s="6"/>
      <c r="K21" s="6"/>
      <c r="L21" s="6"/>
      <c r="M21" s="6"/>
    </row>
    <row r="22" spans="3:13" ht="14.25" customHeight="1">
      <c r="C22" s="303" t="s">
        <v>20</v>
      </c>
      <c r="D22" s="301"/>
      <c r="E22" s="301"/>
      <c r="F22" s="301"/>
      <c r="G22" s="301"/>
      <c r="H22" s="301"/>
      <c r="I22" s="301"/>
      <c r="J22" s="301"/>
      <c r="K22" s="301"/>
      <c r="L22" s="301"/>
      <c r="M22" s="302"/>
    </row>
    <row r="23" spans="3:13" ht="19.5" customHeight="1">
      <c r="C23" s="6" t="s">
        <v>21</v>
      </c>
      <c r="D23" s="6"/>
      <c r="E23" s="6"/>
      <c r="F23" s="308"/>
      <c r="G23" s="305"/>
      <c r="H23" s="305"/>
      <c r="I23" s="305"/>
      <c r="J23" s="305"/>
      <c r="K23" s="305"/>
      <c r="L23" s="305"/>
      <c r="M23" s="305"/>
    </row>
    <row r="24" spans="3:13" ht="19.5" customHeight="1">
      <c r="C24" s="292" t="s">
        <v>12</v>
      </c>
      <c r="D24" s="290"/>
      <c r="E24" s="290"/>
      <c r="F24" s="296" t="s">
        <v>13</v>
      </c>
      <c r="G24" s="294"/>
      <c r="H24" s="297" t="s">
        <v>14</v>
      </c>
      <c r="I24" s="290"/>
      <c r="J24" s="309"/>
      <c r="K24" s="294"/>
      <c r="L24" s="294"/>
      <c r="M24" s="294"/>
    </row>
    <row r="25" spans="3:13" ht="19.5" customHeight="1">
      <c r="C25" s="6" t="s">
        <v>15</v>
      </c>
      <c r="D25" s="6"/>
      <c r="E25" s="6"/>
      <c r="F25" s="296" t="s">
        <v>308</v>
      </c>
      <c r="G25" s="294"/>
      <c r="H25" s="294"/>
      <c r="I25" s="294"/>
      <c r="J25" s="294"/>
      <c r="K25" s="8" t="s">
        <v>17</v>
      </c>
      <c r="L25" s="299"/>
      <c r="M25" s="263"/>
    </row>
    <row r="26" spans="3:13" ht="19.5" customHeight="1">
      <c r="C26" s="6" t="s">
        <v>18</v>
      </c>
      <c r="D26" s="6"/>
      <c r="E26" s="6"/>
      <c r="F26" s="299" t="s">
        <v>23</v>
      </c>
      <c r="G26" s="263"/>
      <c r="H26" s="263"/>
      <c r="I26" s="263"/>
      <c r="J26" s="263"/>
      <c r="K26" s="6"/>
      <c r="L26" s="6"/>
      <c r="M26" s="6"/>
    </row>
    <row r="27" spans="3:13" ht="19.5" customHeight="1">
      <c r="C27" s="6"/>
      <c r="D27" s="6"/>
      <c r="E27" s="6"/>
      <c r="F27" s="6"/>
      <c r="G27" s="6"/>
      <c r="H27" s="6"/>
      <c r="I27" s="6"/>
      <c r="J27" s="6"/>
      <c r="K27" s="6"/>
      <c r="L27" s="6"/>
      <c r="M27" s="6"/>
    </row>
    <row r="28" spans="3:13" ht="14.25" customHeight="1">
      <c r="C28" s="9" t="s">
        <v>24</v>
      </c>
      <c r="D28" s="36" t="s">
        <v>25</v>
      </c>
      <c r="E28" s="303" t="s">
        <v>26</v>
      </c>
      <c r="F28" s="302"/>
      <c r="G28" s="303" t="s">
        <v>27</v>
      </c>
      <c r="H28" s="301"/>
      <c r="I28" s="302"/>
      <c r="J28" s="303" t="s">
        <v>28</v>
      </c>
      <c r="K28" s="301"/>
      <c r="L28" s="301"/>
      <c r="M28" s="302"/>
    </row>
    <row r="29" spans="3:13" ht="32.25" customHeight="1">
      <c r="C29" s="37">
        <v>922515125</v>
      </c>
      <c r="D29" s="105" t="s">
        <v>309</v>
      </c>
      <c r="E29" s="321" t="s">
        <v>310</v>
      </c>
      <c r="F29" s="274"/>
      <c r="G29" s="322" t="s">
        <v>311</v>
      </c>
      <c r="H29" s="277"/>
      <c r="I29" s="274"/>
      <c r="J29" s="324"/>
      <c r="K29" s="277"/>
      <c r="L29" s="277"/>
      <c r="M29" s="325"/>
    </row>
    <row r="30" spans="3:13" ht="45.75" customHeight="1">
      <c r="C30" s="39">
        <v>922515103</v>
      </c>
      <c r="D30" s="40">
        <v>1936</v>
      </c>
      <c r="E30" s="315" t="s">
        <v>312</v>
      </c>
      <c r="F30" s="264"/>
      <c r="G30" s="316" t="s">
        <v>313</v>
      </c>
      <c r="H30" s="263"/>
      <c r="I30" s="264"/>
      <c r="J30" s="317"/>
      <c r="K30" s="263"/>
      <c r="L30" s="263"/>
      <c r="M30" s="267"/>
    </row>
    <row r="31" spans="3:13" ht="36.75" customHeight="1">
      <c r="C31" s="39">
        <v>922515150</v>
      </c>
      <c r="D31" s="41">
        <v>104471976016480</v>
      </c>
      <c r="E31" s="323" t="s">
        <v>314</v>
      </c>
      <c r="F31" s="264"/>
      <c r="G31" s="316" t="s">
        <v>315</v>
      </c>
      <c r="H31" s="263"/>
      <c r="I31" s="264"/>
      <c r="J31" s="317"/>
      <c r="K31" s="263"/>
      <c r="L31" s="263"/>
      <c r="M31" s="267"/>
    </row>
    <row r="32" spans="3:13" ht="29.25" customHeight="1">
      <c r="C32" s="42">
        <v>922515158</v>
      </c>
      <c r="D32" s="43">
        <v>3144031484</v>
      </c>
      <c r="E32" s="315" t="s">
        <v>316</v>
      </c>
      <c r="F32" s="264"/>
      <c r="G32" s="316" t="s">
        <v>317</v>
      </c>
      <c r="H32" s="263"/>
      <c r="I32" s="264"/>
      <c r="J32" s="317"/>
      <c r="K32" s="263"/>
      <c r="L32" s="263"/>
      <c r="M32" s="267"/>
    </row>
    <row r="33" spans="3:13" ht="28.5" customHeight="1">
      <c r="C33" s="44">
        <v>93071016075</v>
      </c>
      <c r="D33" s="45"/>
      <c r="E33" s="318" t="s">
        <v>316</v>
      </c>
      <c r="F33" s="264"/>
      <c r="G33" s="319"/>
      <c r="H33" s="263"/>
      <c r="I33" s="264"/>
      <c r="J33" s="320" t="s">
        <v>31</v>
      </c>
      <c r="K33" s="263"/>
      <c r="L33" s="263"/>
      <c r="M33" s="267"/>
    </row>
    <row r="34" spans="3:13" ht="40.5" customHeight="1">
      <c r="C34" s="46">
        <v>922515152</v>
      </c>
      <c r="D34" s="105">
        <v>3150002204</v>
      </c>
      <c r="E34" s="315" t="s">
        <v>318</v>
      </c>
      <c r="F34" s="264"/>
      <c r="G34" s="316" t="s">
        <v>319</v>
      </c>
      <c r="H34" s="263"/>
      <c r="I34" s="264"/>
      <c r="J34" s="38"/>
      <c r="K34" s="47"/>
      <c r="L34" s="47"/>
      <c r="M34" s="48"/>
    </row>
    <row r="35" spans="3:13" ht="37.5" customHeight="1">
      <c r="C35" s="46">
        <v>922515118</v>
      </c>
      <c r="D35" s="105" t="s">
        <v>320</v>
      </c>
      <c r="E35" s="315" t="s">
        <v>321</v>
      </c>
      <c r="F35" s="264"/>
      <c r="G35" s="316" t="s">
        <v>322</v>
      </c>
      <c r="H35" s="263"/>
      <c r="I35" s="264"/>
      <c r="J35" s="38"/>
      <c r="K35" s="47"/>
      <c r="L35" s="47"/>
      <c r="M35" s="48"/>
    </row>
    <row r="36" spans="3:13" ht="34.5" customHeight="1">
      <c r="C36" s="46">
        <v>922515120</v>
      </c>
      <c r="D36" s="105" t="s">
        <v>323</v>
      </c>
      <c r="E36" s="315" t="s">
        <v>324</v>
      </c>
      <c r="F36" s="264"/>
      <c r="G36" s="316" t="s">
        <v>325</v>
      </c>
      <c r="H36" s="263"/>
      <c r="I36" s="264"/>
      <c r="J36" s="38"/>
      <c r="K36" s="47"/>
      <c r="L36" s="47"/>
      <c r="M36" s="48"/>
    </row>
    <row r="37" spans="3:13" ht="48.75" customHeight="1">
      <c r="C37" s="46">
        <v>922515106</v>
      </c>
      <c r="D37" s="105" t="s">
        <v>326</v>
      </c>
      <c r="E37" s="315" t="s">
        <v>327</v>
      </c>
      <c r="F37" s="264"/>
      <c r="G37" s="316" t="s">
        <v>328</v>
      </c>
      <c r="H37" s="263"/>
      <c r="I37" s="264"/>
      <c r="J37" s="38"/>
      <c r="K37" s="47"/>
      <c r="L37" s="47"/>
      <c r="M37" s="48"/>
    </row>
    <row r="38" spans="3:13" ht="46.5" customHeight="1">
      <c r="C38" s="46">
        <v>922515130</v>
      </c>
      <c r="D38" s="105">
        <v>4587720</v>
      </c>
      <c r="E38" s="315" t="s">
        <v>329</v>
      </c>
      <c r="F38" s="264"/>
      <c r="G38" s="316" t="s">
        <v>330</v>
      </c>
      <c r="H38" s="263"/>
      <c r="I38" s="264"/>
      <c r="J38" s="38"/>
      <c r="K38" s="47"/>
      <c r="L38" s="47"/>
      <c r="M38" s="48"/>
    </row>
    <row r="39" spans="3:13" ht="39.75" customHeight="1">
      <c r="C39" s="46">
        <v>922515133</v>
      </c>
      <c r="D39" s="105" t="s">
        <v>331</v>
      </c>
      <c r="E39" s="315" t="s">
        <v>332</v>
      </c>
      <c r="F39" s="264"/>
      <c r="G39" s="316" t="s">
        <v>333</v>
      </c>
      <c r="H39" s="263"/>
      <c r="I39" s="264"/>
      <c r="J39" s="38"/>
      <c r="K39" s="47"/>
      <c r="L39" s="47"/>
      <c r="M39" s="48"/>
    </row>
    <row r="40" spans="3:13" ht="39.75" customHeight="1">
      <c r="C40" s="46">
        <v>93071015223</v>
      </c>
      <c r="D40" s="105" t="s">
        <v>334</v>
      </c>
      <c r="E40" s="315" t="s">
        <v>335</v>
      </c>
      <c r="F40" s="264"/>
      <c r="G40" s="316" t="s">
        <v>336</v>
      </c>
      <c r="H40" s="263"/>
      <c r="I40" s="264"/>
      <c r="J40" s="317"/>
      <c r="K40" s="263"/>
      <c r="L40" s="263"/>
      <c r="M40" s="267"/>
    </row>
    <row r="41" spans="3:13" ht="38.25" customHeight="1">
      <c r="C41" s="46">
        <v>93071015220</v>
      </c>
      <c r="D41" s="105" t="s">
        <v>337</v>
      </c>
      <c r="E41" s="315" t="s">
        <v>338</v>
      </c>
      <c r="F41" s="264"/>
      <c r="G41" s="316" t="s">
        <v>339</v>
      </c>
      <c r="H41" s="263"/>
      <c r="I41" s="264"/>
      <c r="J41" s="317"/>
      <c r="K41" s="263"/>
      <c r="L41" s="263"/>
      <c r="M41" s="267"/>
    </row>
    <row r="42" spans="3:13" ht="37.5" customHeight="1">
      <c r="C42" s="46">
        <v>922515117</v>
      </c>
      <c r="D42" s="105">
        <v>171025009</v>
      </c>
      <c r="E42" s="315" t="s">
        <v>340</v>
      </c>
      <c r="F42" s="264"/>
      <c r="G42" s="316" t="s">
        <v>341</v>
      </c>
      <c r="H42" s="263"/>
      <c r="I42" s="264"/>
      <c r="J42" s="38"/>
      <c r="K42" s="47"/>
      <c r="L42" s="47"/>
      <c r="M42" s="48"/>
    </row>
    <row r="43" spans="3:13" ht="31.5" customHeight="1">
      <c r="C43" s="46">
        <v>922515127</v>
      </c>
      <c r="D43" s="105">
        <v>1017011180</v>
      </c>
      <c r="E43" s="315" t="s">
        <v>342</v>
      </c>
      <c r="F43" s="264"/>
      <c r="G43" s="316" t="s">
        <v>343</v>
      </c>
      <c r="H43" s="263"/>
      <c r="I43" s="264"/>
      <c r="J43" s="38"/>
      <c r="K43" s="47"/>
      <c r="L43" s="47"/>
      <c r="M43" s="48"/>
    </row>
    <row r="44" spans="3:13" ht="28.5" customHeight="1">
      <c r="C44" s="46">
        <v>922515137</v>
      </c>
      <c r="D44" s="105" t="s">
        <v>344</v>
      </c>
      <c r="E44" s="315" t="s">
        <v>345</v>
      </c>
      <c r="F44" s="264"/>
      <c r="G44" s="316" t="s">
        <v>346</v>
      </c>
      <c r="H44" s="263"/>
      <c r="I44" s="264"/>
      <c r="J44" s="38"/>
      <c r="K44" s="47"/>
      <c r="L44" s="47"/>
      <c r="M44" s="48"/>
    </row>
    <row r="45" spans="3:13" ht="28.5" customHeight="1">
      <c r="C45" s="46">
        <v>922515145</v>
      </c>
      <c r="D45" s="105" t="s">
        <v>347</v>
      </c>
      <c r="E45" s="315" t="s">
        <v>348</v>
      </c>
      <c r="F45" s="264"/>
      <c r="G45" s="316" t="s">
        <v>349</v>
      </c>
      <c r="H45" s="263"/>
      <c r="I45" s="264"/>
      <c r="J45" s="38"/>
      <c r="K45" s="47"/>
      <c r="L45" s="47"/>
      <c r="M45" s="48"/>
    </row>
    <row r="46" spans="3:13" ht="28.5" customHeight="1">
      <c r="C46" s="46">
        <v>922515147</v>
      </c>
      <c r="D46" s="105" t="s">
        <v>350</v>
      </c>
      <c r="E46" s="315" t="s">
        <v>351</v>
      </c>
      <c r="F46" s="264"/>
      <c r="G46" s="316" t="s">
        <v>352</v>
      </c>
      <c r="H46" s="263"/>
      <c r="I46" s="264"/>
      <c r="J46" s="38"/>
      <c r="K46" s="47"/>
      <c r="L46" s="47"/>
      <c r="M46" s="48"/>
    </row>
    <row r="47" spans="3:13" ht="28.5" customHeight="1">
      <c r="C47" s="46">
        <v>922515161</v>
      </c>
      <c r="D47" s="105">
        <v>11001</v>
      </c>
      <c r="E47" s="315" t="s">
        <v>353</v>
      </c>
      <c r="F47" s="264"/>
      <c r="G47" s="316" t="s">
        <v>354</v>
      </c>
      <c r="H47" s="263"/>
      <c r="I47" s="264"/>
      <c r="J47" s="38"/>
      <c r="K47" s="47"/>
      <c r="L47" s="47"/>
      <c r="M47" s="48"/>
    </row>
    <row r="48" spans="3:13" ht="28.5" customHeight="1">
      <c r="C48" s="46">
        <v>922515138</v>
      </c>
      <c r="D48" s="105">
        <v>42190417</v>
      </c>
      <c r="E48" s="315" t="s">
        <v>355</v>
      </c>
      <c r="F48" s="264"/>
      <c r="G48" s="316" t="s">
        <v>356</v>
      </c>
      <c r="H48" s="263"/>
      <c r="I48" s="264"/>
      <c r="J48" s="38"/>
      <c r="K48" s="47"/>
      <c r="L48" s="47"/>
      <c r="M48" s="48"/>
    </row>
    <row r="49" spans="3:13" ht="28.5" customHeight="1">
      <c r="C49" s="46">
        <v>93071015028</v>
      </c>
      <c r="D49" s="105" t="s">
        <v>357</v>
      </c>
      <c r="E49" s="315" t="s">
        <v>338</v>
      </c>
      <c r="F49" s="264"/>
      <c r="G49" s="316" t="s">
        <v>358</v>
      </c>
      <c r="H49" s="263"/>
      <c r="I49" s="264"/>
      <c r="J49" s="317"/>
      <c r="K49" s="263"/>
      <c r="L49" s="263"/>
      <c r="M49" s="267"/>
    </row>
    <row r="50" spans="3:13" ht="28.5" customHeight="1">
      <c r="C50" s="49">
        <v>93071016070</v>
      </c>
      <c r="D50" s="106"/>
      <c r="E50" s="318" t="s">
        <v>314</v>
      </c>
      <c r="F50" s="264"/>
      <c r="G50" s="319" t="s">
        <v>359</v>
      </c>
      <c r="H50" s="263"/>
      <c r="I50" s="264"/>
      <c r="J50" s="320" t="s">
        <v>31</v>
      </c>
      <c r="K50" s="263"/>
      <c r="L50" s="263"/>
      <c r="M50" s="267"/>
    </row>
    <row r="51" spans="3:13" ht="37.5" customHeight="1">
      <c r="C51" s="46">
        <v>10101910711</v>
      </c>
      <c r="D51" s="105"/>
      <c r="E51" s="315" t="s">
        <v>360</v>
      </c>
      <c r="F51" s="264"/>
      <c r="G51" s="316" t="s">
        <v>361</v>
      </c>
      <c r="H51" s="263"/>
      <c r="I51" s="264"/>
      <c r="J51" s="94"/>
      <c r="K51" s="47"/>
      <c r="L51" s="47"/>
      <c r="M51" s="48"/>
    </row>
    <row r="52" spans="3:13" ht="36" customHeight="1">
      <c r="C52" s="46">
        <v>930711841</v>
      </c>
      <c r="D52" s="105"/>
      <c r="E52" s="321" t="s">
        <v>362</v>
      </c>
      <c r="F52" s="274"/>
      <c r="G52" s="322" t="s">
        <v>363</v>
      </c>
      <c r="H52" s="277"/>
      <c r="I52" s="274"/>
      <c r="J52" s="38"/>
      <c r="K52" s="47"/>
      <c r="L52" s="47"/>
      <c r="M52" s="48"/>
    </row>
    <row r="53" spans="3:13" ht="45.75" customHeight="1">
      <c r="C53" s="43">
        <v>93071015113</v>
      </c>
      <c r="D53" s="43" t="s">
        <v>364</v>
      </c>
      <c r="E53" s="315" t="s">
        <v>365</v>
      </c>
      <c r="F53" s="264"/>
      <c r="G53" s="316" t="s">
        <v>366</v>
      </c>
      <c r="H53" s="263"/>
      <c r="I53" s="264"/>
      <c r="J53" s="317"/>
      <c r="K53" s="263"/>
      <c r="L53" s="263"/>
      <c r="M53" s="264"/>
    </row>
    <row r="54" spans="3:13" ht="14.25" customHeight="1">
      <c r="C54" s="50"/>
      <c r="D54" s="50"/>
      <c r="E54" s="50"/>
      <c r="F54" s="50"/>
      <c r="G54" s="50"/>
      <c r="H54" s="50"/>
      <c r="I54" s="50"/>
      <c r="J54" s="50"/>
      <c r="K54" s="50"/>
      <c r="L54" s="50"/>
      <c r="M54" s="50" t="s">
        <v>65</v>
      </c>
    </row>
  </sheetData>
  <mergeCells count="94">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J53:M53"/>
    <mergeCell ref="G48:I48"/>
    <mergeCell ref="G49:I49"/>
    <mergeCell ref="J49:M49"/>
    <mergeCell ref="G50:I50"/>
    <mergeCell ref="J50:M50"/>
    <mergeCell ref="G51:I51"/>
    <mergeCell ref="G52:I52"/>
    <mergeCell ref="E53:F53"/>
    <mergeCell ref="E44:F44"/>
    <mergeCell ref="G44:I44"/>
    <mergeCell ref="E45:F45"/>
    <mergeCell ref="G45:I45"/>
    <mergeCell ref="E46:F46"/>
    <mergeCell ref="G46:I46"/>
    <mergeCell ref="G47:I47"/>
    <mergeCell ref="G53:I53"/>
    <mergeCell ref="E48:F48"/>
    <mergeCell ref="E49:F49"/>
    <mergeCell ref="E50:F50"/>
    <mergeCell ref="E51:F51"/>
    <mergeCell ref="E52:F52"/>
    <mergeCell ref="E42:F42"/>
    <mergeCell ref="G42:I42"/>
    <mergeCell ref="E43:F43"/>
    <mergeCell ref="G43:I43"/>
    <mergeCell ref="E47:F47"/>
    <mergeCell ref="E40:F40"/>
    <mergeCell ref="G40:I40"/>
    <mergeCell ref="J40:M40"/>
    <mergeCell ref="E41:F41"/>
    <mergeCell ref="G41:I41"/>
    <mergeCell ref="J41:M41"/>
    <mergeCell ref="E37:F37"/>
    <mergeCell ref="G37:I37"/>
    <mergeCell ref="E38:F38"/>
    <mergeCell ref="G38:I38"/>
    <mergeCell ref="E39:F39"/>
    <mergeCell ref="G39:I39"/>
    <mergeCell ref="G34:I34"/>
    <mergeCell ref="E34:F34"/>
    <mergeCell ref="E35:F35"/>
    <mergeCell ref="G35:I35"/>
    <mergeCell ref="E36:F36"/>
    <mergeCell ref="G36:I36"/>
    <mergeCell ref="E32:F32"/>
    <mergeCell ref="G32:I32"/>
    <mergeCell ref="J32:M32"/>
    <mergeCell ref="E33:F33"/>
    <mergeCell ref="G33:I33"/>
    <mergeCell ref="J33:M33"/>
  </mergeCells>
  <pageMargins left="0.7" right="0.7" top="0.75" bottom="0.75" header="0" footer="0"/>
  <pageSetup scale="67"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43"/>
  <sheetViews>
    <sheetView topLeftCell="A111" workbookViewId="0">
      <selection activeCell="C112" sqref="C112"/>
    </sheetView>
  </sheetViews>
  <sheetFormatPr baseColWidth="10" defaultColWidth="14.42578125" defaultRowHeight="15" customHeight="1"/>
  <cols>
    <col min="1" max="1" width="6.7109375" customWidth="1"/>
    <col min="2" max="2" width="24.7109375" customWidth="1"/>
    <col min="3" max="3" width="42.7109375" customWidth="1"/>
    <col min="4" max="4" width="18.85546875" customWidth="1"/>
    <col min="5" max="5" width="23.42578125" customWidth="1"/>
    <col min="6" max="6" width="12.28515625" customWidth="1"/>
    <col min="7" max="17" width="6.42578125" customWidth="1"/>
    <col min="18" max="18" width="19.85546875" customWidth="1"/>
    <col min="19" max="26" width="12.140625" customWidth="1"/>
  </cols>
  <sheetData>
    <row r="2" spans="1:18">
      <c r="A2" s="26"/>
      <c r="B2" s="26"/>
      <c r="C2" s="29"/>
      <c r="D2" s="29" t="s">
        <v>367</v>
      </c>
      <c r="E2" s="26"/>
      <c r="F2" s="26"/>
      <c r="G2" s="28"/>
      <c r="H2" s="26"/>
      <c r="I2" s="28"/>
      <c r="J2" s="26"/>
      <c r="K2" s="26"/>
      <c r="L2" s="26"/>
      <c r="M2" s="26"/>
      <c r="N2" s="26"/>
      <c r="O2" s="26"/>
      <c r="P2" s="26"/>
      <c r="Q2" s="104"/>
      <c r="R2" s="26"/>
    </row>
    <row r="3" spans="1:18">
      <c r="A3" s="26"/>
      <c r="B3" s="26"/>
      <c r="C3" s="29"/>
      <c r="D3" s="26"/>
      <c r="E3" s="26"/>
      <c r="F3" s="26"/>
      <c r="G3" s="28"/>
      <c r="H3" s="26"/>
      <c r="I3" s="28"/>
      <c r="J3" s="26"/>
      <c r="K3" s="26"/>
      <c r="L3" s="26"/>
      <c r="M3" s="26"/>
      <c r="N3" s="26"/>
      <c r="O3" s="26"/>
      <c r="P3" s="26"/>
      <c r="Q3" s="104"/>
      <c r="R3" s="26"/>
    </row>
    <row r="4" spans="1:18" ht="18.75" customHeight="1">
      <c r="A4" s="121" t="s">
        <v>67</v>
      </c>
      <c r="B4" s="122"/>
      <c r="C4" s="162"/>
      <c r="D4" s="122"/>
      <c r="E4" s="130"/>
      <c r="F4" s="122"/>
      <c r="G4" s="129"/>
      <c r="H4" s="123"/>
      <c r="I4" s="130"/>
      <c r="J4" s="123"/>
      <c r="K4" s="123"/>
      <c r="L4" s="122"/>
      <c r="M4" s="122"/>
      <c r="N4" s="122"/>
      <c r="O4" s="122"/>
      <c r="P4" s="122"/>
      <c r="Q4" s="141"/>
      <c r="R4" s="122"/>
    </row>
    <row r="5" spans="1:18">
      <c r="A5" s="121" t="s">
        <v>68</v>
      </c>
      <c r="B5" s="122"/>
      <c r="C5" s="142">
        <v>19</v>
      </c>
      <c r="D5" s="122" t="s">
        <v>69</v>
      </c>
      <c r="E5" s="124" t="s">
        <v>70</v>
      </c>
      <c r="F5" s="122"/>
      <c r="G5" s="129"/>
      <c r="H5" s="122"/>
      <c r="I5" s="129"/>
      <c r="J5" s="122"/>
      <c r="K5" s="122"/>
      <c r="L5" s="122"/>
      <c r="M5" s="122"/>
      <c r="N5" s="122"/>
      <c r="O5" s="122"/>
      <c r="P5" s="122"/>
      <c r="Q5" s="141"/>
      <c r="R5" s="122"/>
    </row>
    <row r="6" spans="1:18" ht="15" customHeight="1">
      <c r="A6" s="125" t="s">
        <v>71</v>
      </c>
      <c r="B6" s="126"/>
      <c r="C6" s="142">
        <v>9307</v>
      </c>
      <c r="D6" s="122" t="s">
        <v>72</v>
      </c>
      <c r="E6" s="127" t="s">
        <v>73</v>
      </c>
      <c r="F6" s="122"/>
      <c r="G6" s="129"/>
      <c r="H6" s="122"/>
      <c r="I6" s="129"/>
      <c r="J6" s="122"/>
      <c r="K6" s="122"/>
      <c r="L6" s="122"/>
      <c r="M6" s="122"/>
      <c r="N6" s="122"/>
      <c r="O6" s="122"/>
      <c r="P6" s="122"/>
      <c r="Q6" s="141"/>
      <c r="R6" s="122"/>
    </row>
    <row r="7" spans="1:18">
      <c r="A7" s="121" t="s">
        <v>74</v>
      </c>
      <c r="B7" s="122"/>
      <c r="C7" s="101" t="s">
        <v>75</v>
      </c>
      <c r="D7" s="128" t="s">
        <v>76</v>
      </c>
      <c r="E7" s="124"/>
      <c r="F7" s="122"/>
      <c r="G7" s="129"/>
      <c r="H7" s="122"/>
      <c r="I7" s="129"/>
      <c r="J7" s="122"/>
      <c r="K7" s="122"/>
      <c r="L7" s="122"/>
      <c r="M7" s="122"/>
      <c r="N7" s="122"/>
      <c r="O7" s="122"/>
      <c r="P7" s="122"/>
      <c r="Q7" s="141"/>
      <c r="R7" s="122"/>
    </row>
    <row r="8" spans="1:18">
      <c r="A8" s="121" t="s">
        <v>77</v>
      </c>
      <c r="B8" s="122"/>
      <c r="C8" s="143"/>
      <c r="D8" s="128" t="s">
        <v>76</v>
      </c>
      <c r="E8" s="127"/>
      <c r="F8" s="122"/>
      <c r="G8" s="129"/>
      <c r="H8" s="122"/>
      <c r="I8" s="129"/>
      <c r="J8" s="122"/>
      <c r="K8" s="122"/>
      <c r="L8" s="122"/>
      <c r="M8" s="122"/>
      <c r="N8" s="122"/>
      <c r="O8" s="122"/>
      <c r="P8" s="122"/>
      <c r="Q8" s="141"/>
      <c r="R8" s="122"/>
    </row>
    <row r="9" spans="1:18">
      <c r="A9" s="121" t="s">
        <v>78</v>
      </c>
      <c r="B9" s="122"/>
      <c r="C9" s="143" t="s">
        <v>368</v>
      </c>
      <c r="D9" s="122"/>
      <c r="E9" s="122"/>
      <c r="F9" s="122"/>
      <c r="G9" s="129"/>
      <c r="H9" s="122"/>
      <c r="I9" s="129"/>
      <c r="J9" s="122"/>
      <c r="K9" s="122"/>
      <c r="L9" s="122"/>
      <c r="M9" s="122"/>
      <c r="N9" s="122"/>
      <c r="O9" s="122"/>
      <c r="P9" s="122"/>
      <c r="Q9" s="141"/>
      <c r="R9" s="122"/>
    </row>
    <row r="10" spans="1:18">
      <c r="A10" s="121"/>
      <c r="B10" s="122"/>
      <c r="C10" s="131"/>
      <c r="D10" s="122"/>
      <c r="E10" s="122"/>
      <c r="F10" s="326" t="s">
        <v>80</v>
      </c>
      <c r="G10" s="327"/>
      <c r="H10" s="327"/>
      <c r="I10" s="327"/>
      <c r="J10" s="327"/>
      <c r="K10" s="327"/>
      <c r="L10" s="327"/>
      <c r="M10" s="327"/>
      <c r="N10" s="327"/>
      <c r="O10" s="327"/>
      <c r="P10" s="327"/>
      <c r="Q10" s="327"/>
      <c r="R10" s="122"/>
    </row>
    <row r="11" spans="1:18">
      <c r="A11" s="136" t="s">
        <v>81</v>
      </c>
      <c r="B11" s="136" t="s">
        <v>5</v>
      </c>
      <c r="C11" s="151" t="s">
        <v>82</v>
      </c>
      <c r="D11" s="136" t="s">
        <v>83</v>
      </c>
      <c r="E11" s="136" t="s">
        <v>84</v>
      </c>
      <c r="F11" s="152">
        <v>45261</v>
      </c>
      <c r="G11" s="136" t="s">
        <v>85</v>
      </c>
      <c r="H11" s="136" t="s">
        <v>86</v>
      </c>
      <c r="I11" s="136" t="s">
        <v>87</v>
      </c>
      <c r="J11" s="136" t="s">
        <v>88</v>
      </c>
      <c r="K11" s="136" t="s">
        <v>89</v>
      </c>
      <c r="L11" s="136" t="s">
        <v>90</v>
      </c>
      <c r="M11" s="136" t="s">
        <v>91</v>
      </c>
      <c r="N11" s="136" t="s">
        <v>92</v>
      </c>
      <c r="O11" s="136" t="s">
        <v>93</v>
      </c>
      <c r="P11" s="136" t="s">
        <v>94</v>
      </c>
      <c r="Q11" s="153" t="s">
        <v>95</v>
      </c>
      <c r="R11" s="136" t="s">
        <v>369</v>
      </c>
    </row>
    <row r="12" spans="1:18" s="115" customFormat="1">
      <c r="A12" s="144">
        <v>1</v>
      </c>
      <c r="B12" s="140" t="s">
        <v>370</v>
      </c>
      <c r="C12" s="140" t="s">
        <v>371</v>
      </c>
      <c r="D12" s="145" t="s">
        <v>98</v>
      </c>
      <c r="E12" s="145"/>
      <c r="F12" s="146">
        <v>5</v>
      </c>
      <c r="G12" s="147">
        <v>5</v>
      </c>
      <c r="H12" s="147">
        <v>5</v>
      </c>
      <c r="I12" s="147">
        <v>5</v>
      </c>
      <c r="J12" s="147">
        <v>5</v>
      </c>
      <c r="K12" s="147">
        <v>5</v>
      </c>
      <c r="L12" s="146">
        <v>5</v>
      </c>
      <c r="M12" s="146">
        <v>5</v>
      </c>
      <c r="N12" s="146"/>
      <c r="O12" s="146"/>
      <c r="P12" s="146"/>
      <c r="Q12" s="144"/>
      <c r="R12" s="144"/>
    </row>
    <row r="13" spans="1:18" s="115" customFormat="1">
      <c r="A13" s="144">
        <v>2</v>
      </c>
      <c r="B13" s="148" t="s">
        <v>372</v>
      </c>
      <c r="C13" s="149" t="s">
        <v>373</v>
      </c>
      <c r="D13" s="145" t="s">
        <v>374</v>
      </c>
      <c r="E13" s="145"/>
      <c r="F13" s="146">
        <v>1</v>
      </c>
      <c r="G13" s="147">
        <v>1</v>
      </c>
      <c r="H13" s="147">
        <v>0</v>
      </c>
      <c r="I13" s="147">
        <v>0</v>
      </c>
      <c r="J13" s="146">
        <v>0</v>
      </c>
      <c r="K13" s="146">
        <v>0</v>
      </c>
      <c r="L13" s="146">
        <v>0</v>
      </c>
      <c r="M13" s="146">
        <v>0</v>
      </c>
      <c r="N13" s="146"/>
      <c r="O13" s="146"/>
      <c r="P13" s="146"/>
      <c r="Q13" s="144"/>
      <c r="R13" s="144"/>
    </row>
    <row r="14" spans="1:18" s="115" customFormat="1">
      <c r="A14" s="144">
        <v>3</v>
      </c>
      <c r="B14" s="140" t="s">
        <v>375</v>
      </c>
      <c r="C14" s="140" t="s">
        <v>376</v>
      </c>
      <c r="D14" s="145" t="s">
        <v>107</v>
      </c>
      <c r="E14" s="145"/>
      <c r="F14" s="146">
        <v>1</v>
      </c>
      <c r="G14" s="150">
        <v>1</v>
      </c>
      <c r="H14" s="150">
        <v>1</v>
      </c>
      <c r="I14" s="150">
        <v>1</v>
      </c>
      <c r="J14" s="150">
        <v>1</v>
      </c>
      <c r="K14" s="150">
        <v>1</v>
      </c>
      <c r="L14" s="146">
        <v>1</v>
      </c>
      <c r="M14" s="146">
        <v>1</v>
      </c>
      <c r="N14" s="146"/>
      <c r="O14" s="146"/>
      <c r="P14" s="146"/>
      <c r="Q14" s="144"/>
      <c r="R14" s="144"/>
    </row>
    <row r="15" spans="1:18" s="115" customFormat="1">
      <c r="A15" s="144">
        <v>4</v>
      </c>
      <c r="B15" s="140" t="s">
        <v>377</v>
      </c>
      <c r="C15" s="140" t="s">
        <v>378</v>
      </c>
      <c r="D15" s="145" t="s">
        <v>379</v>
      </c>
      <c r="E15" s="145"/>
      <c r="F15" s="146">
        <v>1</v>
      </c>
      <c r="G15" s="150">
        <v>1</v>
      </c>
      <c r="H15" s="146">
        <v>1</v>
      </c>
      <c r="I15" s="150">
        <v>1</v>
      </c>
      <c r="J15" s="146">
        <v>1</v>
      </c>
      <c r="K15" s="150">
        <v>1</v>
      </c>
      <c r="L15" s="150">
        <v>1</v>
      </c>
      <c r="M15" s="150">
        <v>1</v>
      </c>
      <c r="N15" s="146"/>
      <c r="O15" s="146"/>
      <c r="P15" s="146"/>
      <c r="Q15" s="144"/>
      <c r="R15" s="144"/>
    </row>
    <row r="16" spans="1:18" s="115" customFormat="1">
      <c r="A16" s="144">
        <v>5</v>
      </c>
      <c r="B16" s="140" t="s">
        <v>380</v>
      </c>
      <c r="C16" s="140" t="s">
        <v>381</v>
      </c>
      <c r="D16" s="145" t="s">
        <v>382</v>
      </c>
      <c r="E16" s="145"/>
      <c r="F16" s="146">
        <v>1</v>
      </c>
      <c r="G16" s="150">
        <v>1</v>
      </c>
      <c r="H16" s="146">
        <v>1</v>
      </c>
      <c r="I16" s="150">
        <v>1</v>
      </c>
      <c r="J16" s="146">
        <v>1</v>
      </c>
      <c r="K16" s="150">
        <v>1</v>
      </c>
      <c r="L16" s="150">
        <v>1</v>
      </c>
      <c r="M16" s="150">
        <v>1</v>
      </c>
      <c r="N16" s="146"/>
      <c r="O16" s="146"/>
      <c r="P16" s="146"/>
      <c r="Q16" s="144"/>
      <c r="R16" s="144"/>
    </row>
    <row r="17" spans="1:18" s="115" customFormat="1">
      <c r="A17" s="144">
        <v>6</v>
      </c>
      <c r="B17" s="140" t="s">
        <v>383</v>
      </c>
      <c r="C17" s="140" t="s">
        <v>384</v>
      </c>
      <c r="D17" s="145" t="s">
        <v>382</v>
      </c>
      <c r="E17" s="145"/>
      <c r="F17" s="146">
        <v>1</v>
      </c>
      <c r="G17" s="150">
        <v>1</v>
      </c>
      <c r="H17" s="146">
        <v>1</v>
      </c>
      <c r="I17" s="150">
        <v>1</v>
      </c>
      <c r="J17" s="146">
        <v>1</v>
      </c>
      <c r="K17" s="150">
        <v>1</v>
      </c>
      <c r="L17" s="150">
        <v>1</v>
      </c>
      <c r="M17" s="150">
        <v>1</v>
      </c>
      <c r="N17" s="146"/>
      <c r="O17" s="146"/>
      <c r="P17" s="146"/>
      <c r="Q17" s="144"/>
      <c r="R17" s="144"/>
    </row>
    <row r="18" spans="1:18" s="115" customFormat="1" ht="15.75" customHeight="1">
      <c r="A18" s="144">
        <v>7</v>
      </c>
      <c r="B18" s="140" t="s">
        <v>385</v>
      </c>
      <c r="C18" s="140" t="s">
        <v>386</v>
      </c>
      <c r="D18" s="145" t="s">
        <v>151</v>
      </c>
      <c r="E18" s="145"/>
      <c r="F18" s="146">
        <v>2</v>
      </c>
      <c r="G18" s="147">
        <v>2</v>
      </c>
      <c r="H18" s="146">
        <v>2</v>
      </c>
      <c r="I18" s="147">
        <v>2</v>
      </c>
      <c r="J18" s="146">
        <v>2</v>
      </c>
      <c r="K18" s="147">
        <v>2</v>
      </c>
      <c r="L18" s="147">
        <v>2</v>
      </c>
      <c r="M18" s="147">
        <v>2</v>
      </c>
      <c r="N18" s="146"/>
      <c r="O18" s="146"/>
      <c r="P18" s="146"/>
      <c r="Q18" s="144"/>
      <c r="R18" s="144"/>
    </row>
    <row r="19" spans="1:18" s="115" customFormat="1" ht="15.75" customHeight="1">
      <c r="A19" s="144">
        <v>8</v>
      </c>
      <c r="B19" s="148" t="s">
        <v>387</v>
      </c>
      <c r="C19" s="149" t="s">
        <v>388</v>
      </c>
      <c r="D19" s="145" t="s">
        <v>98</v>
      </c>
      <c r="E19" s="145"/>
      <c r="F19" s="146">
        <v>3</v>
      </c>
      <c r="G19" s="147">
        <v>3</v>
      </c>
      <c r="H19" s="146">
        <v>3</v>
      </c>
      <c r="I19" s="147">
        <v>3</v>
      </c>
      <c r="J19" s="146">
        <v>3</v>
      </c>
      <c r="K19" s="147">
        <v>3</v>
      </c>
      <c r="L19" s="147">
        <v>3</v>
      </c>
      <c r="M19" s="147">
        <v>3</v>
      </c>
      <c r="N19" s="146"/>
      <c r="O19" s="146"/>
      <c r="P19" s="146"/>
      <c r="Q19" s="144"/>
      <c r="R19" s="144"/>
    </row>
    <row r="20" spans="1:18" s="115" customFormat="1" ht="15.75" customHeight="1">
      <c r="A20" s="144">
        <v>9</v>
      </c>
      <c r="B20" s="148" t="s">
        <v>389</v>
      </c>
      <c r="C20" s="149" t="s">
        <v>390</v>
      </c>
      <c r="D20" s="145" t="s">
        <v>98</v>
      </c>
      <c r="E20" s="145"/>
      <c r="F20" s="146">
        <v>3</v>
      </c>
      <c r="G20" s="147">
        <v>3</v>
      </c>
      <c r="H20" s="146">
        <v>3</v>
      </c>
      <c r="I20" s="147">
        <v>3</v>
      </c>
      <c r="J20" s="146">
        <v>3</v>
      </c>
      <c r="K20" s="147">
        <v>3</v>
      </c>
      <c r="L20" s="147">
        <v>3</v>
      </c>
      <c r="M20" s="147">
        <v>3</v>
      </c>
      <c r="N20" s="146"/>
      <c r="O20" s="146"/>
      <c r="P20" s="146"/>
      <c r="Q20" s="144"/>
      <c r="R20" s="144"/>
    </row>
    <row r="21" spans="1:18" s="115" customFormat="1" ht="15.75" customHeight="1">
      <c r="A21" s="144">
        <v>10</v>
      </c>
      <c r="B21" s="144" t="s">
        <v>391</v>
      </c>
      <c r="C21" s="149" t="s">
        <v>392</v>
      </c>
      <c r="D21" s="145" t="s">
        <v>98</v>
      </c>
      <c r="E21" s="145"/>
      <c r="F21" s="146">
        <v>10</v>
      </c>
      <c r="G21" s="147">
        <v>10</v>
      </c>
      <c r="H21" s="146">
        <v>10</v>
      </c>
      <c r="I21" s="147">
        <v>10</v>
      </c>
      <c r="J21" s="146">
        <v>10</v>
      </c>
      <c r="K21" s="147">
        <v>10</v>
      </c>
      <c r="L21" s="147">
        <v>10</v>
      </c>
      <c r="M21" s="147">
        <v>10</v>
      </c>
      <c r="N21" s="146"/>
      <c r="O21" s="146"/>
      <c r="P21" s="146"/>
      <c r="Q21" s="144"/>
      <c r="R21" s="144"/>
    </row>
    <row r="22" spans="1:18" s="115" customFormat="1" ht="15.75" customHeight="1">
      <c r="A22" s="144">
        <v>11</v>
      </c>
      <c r="B22" s="144" t="s">
        <v>391</v>
      </c>
      <c r="C22" s="149" t="s">
        <v>393</v>
      </c>
      <c r="D22" s="145" t="s">
        <v>98</v>
      </c>
      <c r="E22" s="145"/>
      <c r="F22" s="146">
        <v>10</v>
      </c>
      <c r="G22" s="147">
        <v>10</v>
      </c>
      <c r="H22" s="146">
        <v>10</v>
      </c>
      <c r="I22" s="147">
        <v>10</v>
      </c>
      <c r="J22" s="146">
        <v>10</v>
      </c>
      <c r="K22" s="147">
        <v>10</v>
      </c>
      <c r="L22" s="147">
        <v>10</v>
      </c>
      <c r="M22" s="147">
        <v>10</v>
      </c>
      <c r="N22" s="146"/>
      <c r="O22" s="146"/>
      <c r="P22" s="146"/>
      <c r="Q22" s="144"/>
      <c r="R22" s="144"/>
    </row>
    <row r="23" spans="1:18" s="115" customFormat="1" ht="15.75" customHeight="1">
      <c r="A23" s="144">
        <v>12</v>
      </c>
      <c r="B23" s="144" t="s">
        <v>391</v>
      </c>
      <c r="C23" s="149" t="s">
        <v>394</v>
      </c>
      <c r="D23" s="145" t="s">
        <v>98</v>
      </c>
      <c r="E23" s="145"/>
      <c r="F23" s="146">
        <v>10</v>
      </c>
      <c r="G23" s="147">
        <v>10</v>
      </c>
      <c r="H23" s="146">
        <v>10</v>
      </c>
      <c r="I23" s="147">
        <v>10</v>
      </c>
      <c r="J23" s="146">
        <v>10</v>
      </c>
      <c r="K23" s="147">
        <v>10</v>
      </c>
      <c r="L23" s="147">
        <v>10</v>
      </c>
      <c r="M23" s="147">
        <v>10</v>
      </c>
      <c r="N23" s="146"/>
      <c r="O23" s="146"/>
      <c r="P23" s="146"/>
      <c r="Q23" s="144"/>
      <c r="R23" s="144"/>
    </row>
    <row r="24" spans="1:18" s="115" customFormat="1" ht="15.75" customHeight="1">
      <c r="A24" s="144">
        <v>13</v>
      </c>
      <c r="B24" s="144" t="s">
        <v>391</v>
      </c>
      <c r="C24" s="149" t="s">
        <v>395</v>
      </c>
      <c r="D24" s="145" t="s">
        <v>98</v>
      </c>
      <c r="E24" s="145"/>
      <c r="F24" s="146">
        <v>1</v>
      </c>
      <c r="G24" s="147">
        <v>1</v>
      </c>
      <c r="H24" s="146">
        <v>1</v>
      </c>
      <c r="I24" s="147">
        <v>1</v>
      </c>
      <c r="J24" s="146">
        <v>1</v>
      </c>
      <c r="K24" s="147">
        <v>1</v>
      </c>
      <c r="L24" s="147">
        <v>1</v>
      </c>
      <c r="M24" s="147">
        <v>1</v>
      </c>
      <c r="N24" s="146"/>
      <c r="O24" s="146"/>
      <c r="P24" s="146"/>
      <c r="Q24" s="144"/>
      <c r="R24" s="144"/>
    </row>
    <row r="25" spans="1:18" s="115" customFormat="1" ht="15.75" customHeight="1">
      <c r="A25" s="144">
        <v>14</v>
      </c>
      <c r="B25" s="144" t="s">
        <v>396</v>
      </c>
      <c r="C25" s="149" t="s">
        <v>397</v>
      </c>
      <c r="D25" s="145" t="s">
        <v>98</v>
      </c>
      <c r="E25" s="145"/>
      <c r="F25" s="146">
        <v>3</v>
      </c>
      <c r="G25" s="147">
        <v>3</v>
      </c>
      <c r="H25" s="146">
        <v>3</v>
      </c>
      <c r="I25" s="147">
        <v>3</v>
      </c>
      <c r="J25" s="146">
        <v>3</v>
      </c>
      <c r="K25" s="147">
        <v>3</v>
      </c>
      <c r="L25" s="147">
        <v>3</v>
      </c>
      <c r="M25" s="147">
        <v>3</v>
      </c>
      <c r="N25" s="146"/>
      <c r="O25" s="146"/>
      <c r="P25" s="146"/>
      <c r="Q25" s="144"/>
      <c r="R25" s="144"/>
    </row>
    <row r="26" spans="1:18" s="115" customFormat="1" ht="15.75" customHeight="1">
      <c r="A26" s="144">
        <v>15</v>
      </c>
      <c r="B26" s="144" t="s">
        <v>396</v>
      </c>
      <c r="C26" s="149" t="s">
        <v>398</v>
      </c>
      <c r="D26" s="145" t="s">
        <v>98</v>
      </c>
      <c r="E26" s="145"/>
      <c r="F26" s="146">
        <v>5</v>
      </c>
      <c r="G26" s="147">
        <v>5</v>
      </c>
      <c r="H26" s="146">
        <v>5</v>
      </c>
      <c r="I26" s="147">
        <v>5</v>
      </c>
      <c r="J26" s="146">
        <v>5</v>
      </c>
      <c r="K26" s="147">
        <v>5</v>
      </c>
      <c r="L26" s="147">
        <v>5</v>
      </c>
      <c r="M26" s="147">
        <v>5</v>
      </c>
      <c r="N26" s="146"/>
      <c r="O26" s="146"/>
      <c r="P26" s="146"/>
      <c r="Q26" s="144"/>
      <c r="R26" s="144"/>
    </row>
    <row r="27" spans="1:18" s="115" customFormat="1" ht="15.75" customHeight="1">
      <c r="A27" s="144">
        <v>16</v>
      </c>
      <c r="B27" s="144" t="s">
        <v>396</v>
      </c>
      <c r="C27" s="140" t="s">
        <v>124</v>
      </c>
      <c r="D27" s="145" t="s">
        <v>98</v>
      </c>
      <c r="E27" s="145"/>
      <c r="F27" s="146">
        <v>3</v>
      </c>
      <c r="G27" s="147">
        <v>3</v>
      </c>
      <c r="H27" s="146">
        <v>2</v>
      </c>
      <c r="I27" s="147">
        <v>2</v>
      </c>
      <c r="J27" s="146">
        <v>2</v>
      </c>
      <c r="K27" s="147">
        <v>2</v>
      </c>
      <c r="L27" s="147">
        <v>2</v>
      </c>
      <c r="M27" s="147">
        <v>2</v>
      </c>
      <c r="N27" s="146"/>
      <c r="O27" s="146"/>
      <c r="P27" s="146"/>
      <c r="Q27" s="144"/>
      <c r="R27" s="144"/>
    </row>
    <row r="28" spans="1:18" s="115" customFormat="1" ht="15.75" customHeight="1">
      <c r="A28" s="144">
        <v>17</v>
      </c>
      <c r="B28" s="144" t="s">
        <v>396</v>
      </c>
      <c r="C28" s="149" t="s">
        <v>399</v>
      </c>
      <c r="D28" s="145" t="s">
        <v>98</v>
      </c>
      <c r="E28" s="145"/>
      <c r="F28" s="146">
        <v>5</v>
      </c>
      <c r="G28" s="147">
        <v>5</v>
      </c>
      <c r="H28" s="146">
        <v>5</v>
      </c>
      <c r="I28" s="147">
        <v>5</v>
      </c>
      <c r="J28" s="146">
        <v>5</v>
      </c>
      <c r="K28" s="147">
        <v>5</v>
      </c>
      <c r="L28" s="147">
        <v>5</v>
      </c>
      <c r="M28" s="147">
        <v>5</v>
      </c>
      <c r="N28" s="146"/>
      <c r="O28" s="146"/>
      <c r="P28" s="146"/>
      <c r="Q28" s="144"/>
      <c r="R28" s="144"/>
    </row>
    <row r="29" spans="1:18" s="115" customFormat="1" ht="15.75" customHeight="1">
      <c r="A29" s="144">
        <v>18</v>
      </c>
      <c r="B29" s="144" t="s">
        <v>396</v>
      </c>
      <c r="C29" s="149" t="s">
        <v>400</v>
      </c>
      <c r="D29" s="145" t="s">
        <v>98</v>
      </c>
      <c r="E29" s="145"/>
      <c r="F29" s="146">
        <v>5</v>
      </c>
      <c r="G29" s="147">
        <v>5</v>
      </c>
      <c r="H29" s="146">
        <v>5</v>
      </c>
      <c r="I29" s="147">
        <v>5</v>
      </c>
      <c r="J29" s="146">
        <v>5</v>
      </c>
      <c r="K29" s="147">
        <v>5</v>
      </c>
      <c r="L29" s="147">
        <v>5</v>
      </c>
      <c r="M29" s="147">
        <v>5</v>
      </c>
      <c r="N29" s="146"/>
      <c r="O29" s="146"/>
      <c r="P29" s="146"/>
      <c r="Q29" s="144"/>
      <c r="R29" s="144"/>
    </row>
    <row r="30" spans="1:18" s="115" customFormat="1" ht="15.75" customHeight="1">
      <c r="A30" s="144">
        <v>19</v>
      </c>
      <c r="B30" s="144" t="s">
        <v>401</v>
      </c>
      <c r="C30" s="140" t="s">
        <v>402</v>
      </c>
      <c r="D30" s="145" t="s">
        <v>382</v>
      </c>
      <c r="E30" s="145"/>
      <c r="F30" s="146">
        <v>1</v>
      </c>
      <c r="G30" s="147">
        <v>1</v>
      </c>
      <c r="H30" s="146">
        <v>1</v>
      </c>
      <c r="I30" s="147">
        <v>1</v>
      </c>
      <c r="J30" s="146">
        <v>1</v>
      </c>
      <c r="K30" s="147">
        <v>1</v>
      </c>
      <c r="L30" s="147">
        <v>1</v>
      </c>
      <c r="M30" s="147">
        <v>1</v>
      </c>
      <c r="N30" s="146"/>
      <c r="O30" s="146"/>
      <c r="P30" s="146"/>
      <c r="Q30" s="144"/>
      <c r="R30" s="144"/>
    </row>
    <row r="31" spans="1:18" s="115" customFormat="1" ht="15.75" customHeight="1">
      <c r="A31" s="144">
        <v>20</v>
      </c>
      <c r="B31" s="144" t="s">
        <v>403</v>
      </c>
      <c r="C31" s="149" t="s">
        <v>404</v>
      </c>
      <c r="D31" s="145" t="s">
        <v>98</v>
      </c>
      <c r="E31" s="145"/>
      <c r="F31" s="146">
        <v>2</v>
      </c>
      <c r="G31" s="147">
        <v>2</v>
      </c>
      <c r="H31" s="146">
        <v>2</v>
      </c>
      <c r="I31" s="147">
        <v>2</v>
      </c>
      <c r="J31" s="146">
        <v>2</v>
      </c>
      <c r="K31" s="147">
        <v>2</v>
      </c>
      <c r="L31" s="147">
        <v>2</v>
      </c>
      <c r="M31" s="147">
        <v>2</v>
      </c>
      <c r="N31" s="146"/>
      <c r="O31" s="146"/>
      <c r="P31" s="146"/>
      <c r="Q31" s="144"/>
      <c r="R31" s="144"/>
    </row>
    <row r="32" spans="1:18" s="115" customFormat="1" ht="15.75" customHeight="1">
      <c r="A32" s="144">
        <v>21</v>
      </c>
      <c r="B32" s="144" t="s">
        <v>405</v>
      </c>
      <c r="C32" s="149" t="s">
        <v>406</v>
      </c>
      <c r="D32" s="145" t="s">
        <v>98</v>
      </c>
      <c r="E32" s="145"/>
      <c r="F32" s="146">
        <v>1</v>
      </c>
      <c r="G32" s="147">
        <v>1</v>
      </c>
      <c r="H32" s="146">
        <v>1</v>
      </c>
      <c r="I32" s="147">
        <v>1</v>
      </c>
      <c r="J32" s="146">
        <v>1</v>
      </c>
      <c r="K32" s="147">
        <v>1</v>
      </c>
      <c r="L32" s="147">
        <v>1</v>
      </c>
      <c r="M32" s="147">
        <v>1</v>
      </c>
      <c r="N32" s="146"/>
      <c r="O32" s="146"/>
      <c r="P32" s="146"/>
      <c r="Q32" s="144"/>
      <c r="R32" s="144"/>
    </row>
    <row r="33" spans="1:18" s="115" customFormat="1" ht="15.75" customHeight="1">
      <c r="A33" s="144">
        <v>22</v>
      </c>
      <c r="B33" s="144" t="s">
        <v>407</v>
      </c>
      <c r="C33" s="149" t="s">
        <v>408</v>
      </c>
      <c r="D33" s="145" t="s">
        <v>382</v>
      </c>
      <c r="E33" s="145"/>
      <c r="F33" s="146">
        <v>1</v>
      </c>
      <c r="G33" s="147">
        <v>1</v>
      </c>
      <c r="H33" s="146">
        <v>1</v>
      </c>
      <c r="I33" s="147">
        <v>1</v>
      </c>
      <c r="J33" s="146">
        <v>1</v>
      </c>
      <c r="K33" s="147">
        <v>1</v>
      </c>
      <c r="L33" s="147">
        <v>1</v>
      </c>
      <c r="M33" s="147">
        <v>1</v>
      </c>
      <c r="N33" s="146"/>
      <c r="O33" s="146"/>
      <c r="P33" s="146"/>
      <c r="Q33" s="144"/>
      <c r="R33" s="144"/>
    </row>
    <row r="34" spans="1:18" s="115" customFormat="1" ht="15.75" customHeight="1">
      <c r="A34" s="144">
        <v>23</v>
      </c>
      <c r="B34" s="144" t="s">
        <v>409</v>
      </c>
      <c r="C34" s="149" t="s">
        <v>410</v>
      </c>
      <c r="D34" s="145" t="s">
        <v>98</v>
      </c>
      <c r="E34" s="145"/>
      <c r="F34" s="146">
        <v>5</v>
      </c>
      <c r="G34" s="147">
        <v>5</v>
      </c>
      <c r="H34" s="146">
        <v>5</v>
      </c>
      <c r="I34" s="147">
        <v>5</v>
      </c>
      <c r="J34" s="146">
        <v>5</v>
      </c>
      <c r="K34" s="147">
        <v>5</v>
      </c>
      <c r="L34" s="147">
        <v>5</v>
      </c>
      <c r="M34" s="147">
        <v>5</v>
      </c>
      <c r="N34" s="146"/>
      <c r="O34" s="146"/>
      <c r="P34" s="146"/>
      <c r="Q34" s="144"/>
      <c r="R34" s="144"/>
    </row>
    <row r="35" spans="1:18" s="115" customFormat="1" ht="15.75" customHeight="1">
      <c r="A35" s="144">
        <v>24</v>
      </c>
      <c r="B35" s="144" t="s">
        <v>411</v>
      </c>
      <c r="C35" s="149" t="s">
        <v>412</v>
      </c>
      <c r="D35" s="145" t="s">
        <v>98</v>
      </c>
      <c r="E35" s="145"/>
      <c r="F35" s="146">
        <v>3</v>
      </c>
      <c r="G35" s="147">
        <v>3</v>
      </c>
      <c r="H35" s="146">
        <v>3</v>
      </c>
      <c r="I35" s="147">
        <v>3</v>
      </c>
      <c r="J35" s="146">
        <v>3</v>
      </c>
      <c r="K35" s="147">
        <v>3</v>
      </c>
      <c r="L35" s="147">
        <v>3</v>
      </c>
      <c r="M35" s="147">
        <v>3</v>
      </c>
      <c r="N35" s="146"/>
      <c r="O35" s="146"/>
      <c r="P35" s="146"/>
      <c r="Q35" s="144"/>
      <c r="R35" s="144"/>
    </row>
    <row r="36" spans="1:18" s="115" customFormat="1" ht="15.75" customHeight="1">
      <c r="A36" s="144">
        <v>25</v>
      </c>
      <c r="B36" s="144" t="s">
        <v>413</v>
      </c>
      <c r="C36" s="149" t="s">
        <v>414</v>
      </c>
      <c r="D36" s="145" t="s">
        <v>98</v>
      </c>
      <c r="E36" s="145"/>
      <c r="F36" s="146">
        <v>3</v>
      </c>
      <c r="G36" s="147">
        <v>3</v>
      </c>
      <c r="H36" s="146">
        <v>3</v>
      </c>
      <c r="I36" s="147">
        <v>3</v>
      </c>
      <c r="J36" s="146">
        <v>3</v>
      </c>
      <c r="K36" s="147">
        <v>3</v>
      </c>
      <c r="L36" s="147">
        <v>3</v>
      </c>
      <c r="M36" s="147">
        <v>3</v>
      </c>
      <c r="N36" s="146"/>
      <c r="O36" s="146"/>
      <c r="P36" s="146"/>
      <c r="Q36" s="144"/>
      <c r="R36" s="144"/>
    </row>
    <row r="37" spans="1:18" s="115" customFormat="1" ht="15.75" customHeight="1">
      <c r="A37" s="144">
        <v>26</v>
      </c>
      <c r="B37" s="144" t="s">
        <v>415</v>
      </c>
      <c r="C37" s="149" t="s">
        <v>416</v>
      </c>
      <c r="D37" s="145" t="s">
        <v>98</v>
      </c>
      <c r="E37" s="145"/>
      <c r="F37" s="146">
        <v>2</v>
      </c>
      <c r="G37" s="147">
        <v>2</v>
      </c>
      <c r="H37" s="146">
        <v>2</v>
      </c>
      <c r="I37" s="147">
        <v>2</v>
      </c>
      <c r="J37" s="146">
        <v>2</v>
      </c>
      <c r="K37" s="147">
        <v>2</v>
      </c>
      <c r="L37" s="147">
        <v>2</v>
      </c>
      <c r="M37" s="147">
        <v>2</v>
      </c>
      <c r="N37" s="146"/>
      <c r="O37" s="146"/>
      <c r="P37" s="146"/>
      <c r="Q37" s="144"/>
      <c r="R37" s="144"/>
    </row>
    <row r="38" spans="1:18" s="115" customFormat="1" ht="15.75" customHeight="1">
      <c r="A38" s="144">
        <v>27</v>
      </c>
      <c r="B38" s="144" t="s">
        <v>417</v>
      </c>
      <c r="C38" s="149" t="s">
        <v>418</v>
      </c>
      <c r="D38" s="145" t="s">
        <v>419</v>
      </c>
      <c r="E38" s="145"/>
      <c r="F38" s="146">
        <v>1</v>
      </c>
      <c r="G38" s="147">
        <v>1</v>
      </c>
      <c r="H38" s="146">
        <v>1</v>
      </c>
      <c r="I38" s="147">
        <v>1</v>
      </c>
      <c r="J38" s="146">
        <v>1</v>
      </c>
      <c r="K38" s="147">
        <v>1</v>
      </c>
      <c r="L38" s="147">
        <v>1</v>
      </c>
      <c r="M38" s="147">
        <v>1</v>
      </c>
      <c r="N38" s="146"/>
      <c r="O38" s="146"/>
      <c r="P38" s="146"/>
      <c r="Q38" s="144"/>
      <c r="R38" s="144"/>
    </row>
    <row r="39" spans="1:18" s="115" customFormat="1" ht="15.75" customHeight="1">
      <c r="A39" s="144">
        <v>28</v>
      </c>
      <c r="B39" s="144" t="s">
        <v>420</v>
      </c>
      <c r="C39" s="149" t="s">
        <v>421</v>
      </c>
      <c r="D39" s="145" t="s">
        <v>419</v>
      </c>
      <c r="E39" s="145"/>
      <c r="F39" s="146">
        <v>1</v>
      </c>
      <c r="G39" s="147">
        <v>1</v>
      </c>
      <c r="H39" s="146">
        <v>1</v>
      </c>
      <c r="I39" s="147">
        <v>1</v>
      </c>
      <c r="J39" s="146">
        <v>1</v>
      </c>
      <c r="K39" s="147">
        <v>1</v>
      </c>
      <c r="L39" s="147">
        <v>1</v>
      </c>
      <c r="M39" s="147">
        <v>1</v>
      </c>
      <c r="N39" s="146"/>
      <c r="O39" s="146"/>
      <c r="P39" s="146"/>
      <c r="Q39" s="144"/>
      <c r="R39" s="144"/>
    </row>
    <row r="40" spans="1:18" s="115" customFormat="1" ht="15.75" customHeight="1">
      <c r="A40" s="144">
        <v>29</v>
      </c>
      <c r="B40" s="144" t="s">
        <v>422</v>
      </c>
      <c r="C40" s="149" t="s">
        <v>423</v>
      </c>
      <c r="D40" s="145" t="s">
        <v>382</v>
      </c>
      <c r="E40" s="145"/>
      <c r="F40" s="146">
        <v>1</v>
      </c>
      <c r="G40" s="147">
        <v>1</v>
      </c>
      <c r="H40" s="146">
        <v>1</v>
      </c>
      <c r="I40" s="147">
        <v>1</v>
      </c>
      <c r="J40" s="146">
        <v>1</v>
      </c>
      <c r="K40" s="147">
        <v>1</v>
      </c>
      <c r="L40" s="147">
        <v>1</v>
      </c>
      <c r="M40" s="147">
        <v>1</v>
      </c>
      <c r="N40" s="146"/>
      <c r="O40" s="146"/>
      <c r="P40" s="146"/>
      <c r="Q40" s="144"/>
      <c r="R40" s="144"/>
    </row>
    <row r="41" spans="1:18" s="115" customFormat="1" ht="15.75" customHeight="1">
      <c r="A41" s="144">
        <v>30</v>
      </c>
      <c r="B41" s="144" t="s">
        <v>424</v>
      </c>
      <c r="C41" s="149" t="s">
        <v>425</v>
      </c>
      <c r="D41" s="145" t="s">
        <v>382</v>
      </c>
      <c r="E41" s="145"/>
      <c r="F41" s="146">
        <v>1</v>
      </c>
      <c r="G41" s="147">
        <v>1</v>
      </c>
      <c r="H41" s="146">
        <v>1</v>
      </c>
      <c r="I41" s="147">
        <v>1</v>
      </c>
      <c r="J41" s="146">
        <v>1</v>
      </c>
      <c r="K41" s="147">
        <v>1</v>
      </c>
      <c r="L41" s="147">
        <v>1</v>
      </c>
      <c r="M41" s="147">
        <v>0</v>
      </c>
      <c r="N41" s="146"/>
      <c r="O41" s="146"/>
      <c r="P41" s="146"/>
      <c r="Q41" s="144"/>
      <c r="R41" s="144"/>
    </row>
    <row r="42" spans="1:18" s="115" customFormat="1" ht="15.75" customHeight="1">
      <c r="A42" s="144">
        <v>31</v>
      </c>
      <c r="B42" s="144" t="s">
        <v>426</v>
      </c>
      <c r="C42" s="149" t="s">
        <v>427</v>
      </c>
      <c r="D42" s="145" t="s">
        <v>98</v>
      </c>
      <c r="E42" s="145"/>
      <c r="F42" s="146">
        <v>3</v>
      </c>
      <c r="G42" s="147">
        <v>3</v>
      </c>
      <c r="H42" s="146">
        <v>3</v>
      </c>
      <c r="I42" s="147">
        <v>2</v>
      </c>
      <c r="J42" s="146">
        <v>2</v>
      </c>
      <c r="K42" s="147">
        <v>2</v>
      </c>
      <c r="L42" s="147">
        <v>2</v>
      </c>
      <c r="M42" s="147">
        <v>2</v>
      </c>
      <c r="N42" s="146"/>
      <c r="O42" s="146"/>
      <c r="P42" s="146"/>
      <c r="Q42" s="144"/>
      <c r="R42" s="144"/>
    </row>
    <row r="43" spans="1:18" s="115" customFormat="1" ht="15.75" customHeight="1">
      <c r="A43" s="144">
        <v>32</v>
      </c>
      <c r="B43" s="144" t="s">
        <v>428</v>
      </c>
      <c r="C43" s="149" t="s">
        <v>429</v>
      </c>
      <c r="D43" s="145" t="s">
        <v>382</v>
      </c>
      <c r="E43" s="145"/>
      <c r="F43" s="146">
        <v>1</v>
      </c>
      <c r="G43" s="147">
        <v>1</v>
      </c>
      <c r="H43" s="146">
        <v>1</v>
      </c>
      <c r="I43" s="147">
        <v>1</v>
      </c>
      <c r="J43" s="146">
        <v>1</v>
      </c>
      <c r="K43" s="147">
        <v>1</v>
      </c>
      <c r="L43" s="147">
        <v>1</v>
      </c>
      <c r="M43" s="147">
        <v>1</v>
      </c>
      <c r="N43" s="146"/>
      <c r="O43" s="146"/>
      <c r="P43" s="146"/>
      <c r="Q43" s="144"/>
      <c r="R43" s="144"/>
    </row>
    <row r="44" spans="1:18" s="115" customFormat="1" ht="15.75" customHeight="1">
      <c r="A44" s="144">
        <v>33</v>
      </c>
      <c r="B44" s="144" t="s">
        <v>430</v>
      </c>
      <c r="C44" s="140" t="s">
        <v>431</v>
      </c>
      <c r="D44" s="145" t="s">
        <v>432</v>
      </c>
      <c r="E44" s="145"/>
      <c r="F44" s="146">
        <v>1</v>
      </c>
      <c r="G44" s="147">
        <v>1</v>
      </c>
      <c r="H44" s="146">
        <v>1</v>
      </c>
      <c r="I44" s="147">
        <v>1</v>
      </c>
      <c r="J44" s="146">
        <v>1</v>
      </c>
      <c r="K44" s="147">
        <v>1</v>
      </c>
      <c r="L44" s="147">
        <v>1</v>
      </c>
      <c r="M44" s="147">
        <v>1</v>
      </c>
      <c r="N44" s="146"/>
      <c r="O44" s="146"/>
      <c r="P44" s="146"/>
      <c r="Q44" s="144"/>
      <c r="R44" s="144"/>
    </row>
    <row r="45" spans="1:18" s="115" customFormat="1" ht="15.75" customHeight="1">
      <c r="A45" s="144">
        <v>34</v>
      </c>
      <c r="B45" s="144" t="s">
        <v>433</v>
      </c>
      <c r="C45" s="149" t="s">
        <v>434</v>
      </c>
      <c r="D45" s="145" t="s">
        <v>98</v>
      </c>
      <c r="E45" s="145"/>
      <c r="F45" s="146">
        <v>5</v>
      </c>
      <c r="G45" s="147">
        <v>5</v>
      </c>
      <c r="H45" s="146">
        <v>5</v>
      </c>
      <c r="I45" s="147">
        <v>5</v>
      </c>
      <c r="J45" s="146">
        <v>5</v>
      </c>
      <c r="K45" s="147">
        <v>5</v>
      </c>
      <c r="L45" s="147">
        <v>5</v>
      </c>
      <c r="M45" s="147">
        <v>5</v>
      </c>
      <c r="N45" s="146"/>
      <c r="O45" s="146"/>
      <c r="P45" s="146"/>
      <c r="Q45" s="144"/>
      <c r="R45" s="144"/>
    </row>
    <row r="46" spans="1:18" s="115" customFormat="1" ht="15.75" customHeight="1">
      <c r="A46" s="144">
        <v>35</v>
      </c>
      <c r="B46" s="144" t="s">
        <v>435</v>
      </c>
      <c r="C46" s="149" t="s">
        <v>436</v>
      </c>
      <c r="D46" s="145" t="s">
        <v>98</v>
      </c>
      <c r="E46" s="145"/>
      <c r="F46" s="146">
        <v>3</v>
      </c>
      <c r="G46" s="147">
        <v>3</v>
      </c>
      <c r="H46" s="146">
        <v>3</v>
      </c>
      <c r="I46" s="147">
        <v>3</v>
      </c>
      <c r="J46" s="146">
        <v>3</v>
      </c>
      <c r="K46" s="147">
        <v>3</v>
      </c>
      <c r="L46" s="147">
        <v>3</v>
      </c>
      <c r="M46" s="147">
        <v>3</v>
      </c>
      <c r="N46" s="146"/>
      <c r="O46" s="146"/>
      <c r="P46" s="146"/>
      <c r="Q46" s="144"/>
      <c r="R46" s="144"/>
    </row>
    <row r="47" spans="1:18" s="115" customFormat="1" ht="15.75" customHeight="1">
      <c r="A47" s="144">
        <v>36</v>
      </c>
      <c r="B47" s="144" t="s">
        <v>437</v>
      </c>
      <c r="C47" s="149" t="s">
        <v>438</v>
      </c>
      <c r="D47" s="145" t="s">
        <v>98</v>
      </c>
      <c r="E47" s="145"/>
      <c r="F47" s="146">
        <v>2</v>
      </c>
      <c r="G47" s="147">
        <v>2</v>
      </c>
      <c r="H47" s="146">
        <v>2</v>
      </c>
      <c r="I47" s="147">
        <v>2</v>
      </c>
      <c r="J47" s="146">
        <v>2</v>
      </c>
      <c r="K47" s="147">
        <v>2</v>
      </c>
      <c r="L47" s="147">
        <v>2</v>
      </c>
      <c r="M47" s="147">
        <v>2</v>
      </c>
      <c r="N47" s="146"/>
      <c r="O47" s="146"/>
      <c r="P47" s="146"/>
      <c r="Q47" s="144"/>
      <c r="R47" s="144"/>
    </row>
    <row r="48" spans="1:18" s="115" customFormat="1" ht="15.75" customHeight="1">
      <c r="A48" s="144">
        <v>37</v>
      </c>
      <c r="B48" s="144" t="s">
        <v>439</v>
      </c>
      <c r="C48" s="140" t="s">
        <v>439</v>
      </c>
      <c r="D48" s="145" t="s">
        <v>98</v>
      </c>
      <c r="E48" s="145"/>
      <c r="F48" s="146">
        <v>1</v>
      </c>
      <c r="G48" s="147">
        <v>1</v>
      </c>
      <c r="H48" s="146">
        <v>1</v>
      </c>
      <c r="I48" s="147">
        <v>1</v>
      </c>
      <c r="J48" s="146">
        <v>1</v>
      </c>
      <c r="K48" s="147">
        <v>1</v>
      </c>
      <c r="L48" s="147">
        <v>1</v>
      </c>
      <c r="M48" s="147">
        <v>1</v>
      </c>
      <c r="N48" s="146"/>
      <c r="O48" s="146"/>
      <c r="P48" s="146"/>
      <c r="Q48" s="144"/>
      <c r="R48" s="144"/>
    </row>
    <row r="49" spans="1:18" s="115" customFormat="1" ht="15.75" customHeight="1">
      <c r="A49" s="144">
        <v>38</v>
      </c>
      <c r="B49" s="144" t="s">
        <v>440</v>
      </c>
      <c r="C49" s="149" t="s">
        <v>441</v>
      </c>
      <c r="D49" s="145" t="s">
        <v>98</v>
      </c>
      <c r="E49" s="145"/>
      <c r="F49" s="146">
        <v>12</v>
      </c>
      <c r="G49" s="147">
        <v>12</v>
      </c>
      <c r="H49" s="146">
        <v>12</v>
      </c>
      <c r="I49" s="147">
        <v>12</v>
      </c>
      <c r="J49" s="146">
        <v>12</v>
      </c>
      <c r="K49" s="147">
        <v>12</v>
      </c>
      <c r="L49" s="147">
        <v>12</v>
      </c>
      <c r="M49" s="147">
        <v>12</v>
      </c>
      <c r="N49" s="146"/>
      <c r="O49" s="146"/>
      <c r="P49" s="146"/>
      <c r="Q49" s="144"/>
      <c r="R49" s="144"/>
    </row>
    <row r="50" spans="1:18" s="115" customFormat="1" ht="15.75" customHeight="1">
      <c r="A50" s="144">
        <v>39</v>
      </c>
      <c r="B50" s="144" t="s">
        <v>440</v>
      </c>
      <c r="C50" s="149" t="s">
        <v>442</v>
      </c>
      <c r="D50" s="145" t="s">
        <v>98</v>
      </c>
      <c r="E50" s="145"/>
      <c r="F50" s="146">
        <v>8</v>
      </c>
      <c r="G50" s="147">
        <v>8</v>
      </c>
      <c r="H50" s="146">
        <v>8</v>
      </c>
      <c r="I50" s="147">
        <v>8</v>
      </c>
      <c r="J50" s="146">
        <v>8</v>
      </c>
      <c r="K50" s="147">
        <v>8</v>
      </c>
      <c r="L50" s="147">
        <v>8</v>
      </c>
      <c r="M50" s="147">
        <v>8</v>
      </c>
      <c r="N50" s="146"/>
      <c r="O50" s="146"/>
      <c r="P50" s="146"/>
      <c r="Q50" s="144"/>
      <c r="R50" s="144"/>
    </row>
    <row r="51" spans="1:18" s="115" customFormat="1" ht="15.75" customHeight="1">
      <c r="A51" s="144">
        <v>40</v>
      </c>
      <c r="B51" s="144" t="s">
        <v>440</v>
      </c>
      <c r="C51" s="140" t="s">
        <v>443</v>
      </c>
      <c r="D51" s="145" t="s">
        <v>98</v>
      </c>
      <c r="E51" s="145"/>
      <c r="F51" s="146">
        <v>5</v>
      </c>
      <c r="G51" s="147">
        <v>5</v>
      </c>
      <c r="H51" s="146">
        <v>5</v>
      </c>
      <c r="I51" s="147">
        <v>5</v>
      </c>
      <c r="J51" s="146">
        <v>5</v>
      </c>
      <c r="K51" s="147">
        <v>5</v>
      </c>
      <c r="L51" s="147">
        <v>5</v>
      </c>
      <c r="M51" s="147">
        <v>5</v>
      </c>
      <c r="N51" s="146"/>
      <c r="O51" s="146"/>
      <c r="P51" s="146"/>
      <c r="Q51" s="144"/>
      <c r="R51" s="144"/>
    </row>
    <row r="52" spans="1:18" s="115" customFormat="1" ht="15.75" customHeight="1">
      <c r="A52" s="144">
        <v>41</v>
      </c>
      <c r="B52" s="144" t="s">
        <v>440</v>
      </c>
      <c r="C52" s="140" t="s">
        <v>444</v>
      </c>
      <c r="D52" s="145" t="s">
        <v>98</v>
      </c>
      <c r="E52" s="145"/>
      <c r="F52" s="146">
        <v>3</v>
      </c>
      <c r="G52" s="147">
        <v>3</v>
      </c>
      <c r="H52" s="146">
        <v>3</v>
      </c>
      <c r="I52" s="147">
        <v>3</v>
      </c>
      <c r="J52" s="146">
        <v>3</v>
      </c>
      <c r="K52" s="147">
        <v>3</v>
      </c>
      <c r="L52" s="147">
        <v>3</v>
      </c>
      <c r="M52" s="147">
        <v>3</v>
      </c>
      <c r="N52" s="146"/>
      <c r="O52" s="146"/>
      <c r="P52" s="146"/>
      <c r="Q52" s="144"/>
      <c r="R52" s="144"/>
    </row>
    <row r="53" spans="1:18" s="115" customFormat="1" ht="15.75" customHeight="1">
      <c r="A53" s="144">
        <v>42</v>
      </c>
      <c r="B53" s="144" t="s">
        <v>445</v>
      </c>
      <c r="C53" s="149" t="s">
        <v>446</v>
      </c>
      <c r="D53" s="145" t="s">
        <v>98</v>
      </c>
      <c r="E53" s="145"/>
      <c r="F53" s="146">
        <v>3</v>
      </c>
      <c r="G53" s="147">
        <v>3</v>
      </c>
      <c r="H53" s="146">
        <v>3</v>
      </c>
      <c r="I53" s="147">
        <v>3</v>
      </c>
      <c r="J53" s="146">
        <v>3</v>
      </c>
      <c r="K53" s="147">
        <v>3</v>
      </c>
      <c r="L53" s="147">
        <v>3</v>
      </c>
      <c r="M53" s="147">
        <v>3</v>
      </c>
      <c r="N53" s="146"/>
      <c r="O53" s="146"/>
      <c r="P53" s="146"/>
      <c r="Q53" s="144"/>
      <c r="R53" s="144"/>
    </row>
    <row r="54" spans="1:18" s="115" customFormat="1" ht="15.75" customHeight="1">
      <c r="A54" s="144">
        <v>43</v>
      </c>
      <c r="B54" s="144" t="s">
        <v>445</v>
      </c>
      <c r="C54" s="149" t="s">
        <v>447</v>
      </c>
      <c r="D54" s="145" t="s">
        <v>98</v>
      </c>
      <c r="E54" s="145"/>
      <c r="F54" s="146">
        <v>3</v>
      </c>
      <c r="G54" s="147">
        <v>3</v>
      </c>
      <c r="H54" s="146">
        <v>3</v>
      </c>
      <c r="I54" s="147">
        <v>3</v>
      </c>
      <c r="J54" s="146">
        <v>3</v>
      </c>
      <c r="K54" s="147">
        <v>3</v>
      </c>
      <c r="L54" s="147">
        <v>3</v>
      </c>
      <c r="M54" s="147">
        <v>3</v>
      </c>
      <c r="N54" s="146"/>
      <c r="O54" s="146"/>
      <c r="P54" s="146"/>
      <c r="Q54" s="144"/>
      <c r="R54" s="144"/>
    </row>
    <row r="55" spans="1:18" s="115" customFormat="1" ht="15.75" customHeight="1">
      <c r="A55" s="144">
        <v>44</v>
      </c>
      <c r="B55" s="144" t="s">
        <v>445</v>
      </c>
      <c r="C55" s="149" t="s">
        <v>448</v>
      </c>
      <c r="D55" s="145" t="s">
        <v>98</v>
      </c>
      <c r="E55" s="145"/>
      <c r="F55" s="146">
        <v>5</v>
      </c>
      <c r="G55" s="147">
        <v>5</v>
      </c>
      <c r="H55" s="146">
        <v>5</v>
      </c>
      <c r="I55" s="147">
        <v>5</v>
      </c>
      <c r="J55" s="146">
        <v>5</v>
      </c>
      <c r="K55" s="147">
        <v>5</v>
      </c>
      <c r="L55" s="147">
        <v>5</v>
      </c>
      <c r="M55" s="147">
        <v>5</v>
      </c>
      <c r="N55" s="146"/>
      <c r="O55" s="146"/>
      <c r="P55" s="146"/>
      <c r="Q55" s="144"/>
      <c r="R55" s="144"/>
    </row>
    <row r="56" spans="1:18" s="115" customFormat="1" ht="15.75" customHeight="1">
      <c r="A56" s="144">
        <v>45</v>
      </c>
      <c r="B56" s="144" t="s">
        <v>449</v>
      </c>
      <c r="C56" s="149" t="s">
        <v>450</v>
      </c>
      <c r="D56" s="145" t="s">
        <v>98</v>
      </c>
      <c r="E56" s="145"/>
      <c r="F56" s="146">
        <v>3</v>
      </c>
      <c r="G56" s="147">
        <v>3</v>
      </c>
      <c r="H56" s="146">
        <v>3</v>
      </c>
      <c r="I56" s="147">
        <v>3</v>
      </c>
      <c r="J56" s="146">
        <v>3</v>
      </c>
      <c r="K56" s="147">
        <v>3</v>
      </c>
      <c r="L56" s="147">
        <v>3</v>
      </c>
      <c r="M56" s="147">
        <v>3</v>
      </c>
      <c r="N56" s="146"/>
      <c r="O56" s="146"/>
      <c r="P56" s="146"/>
      <c r="Q56" s="144"/>
      <c r="R56" s="144"/>
    </row>
    <row r="57" spans="1:18" s="115" customFormat="1" ht="15.75" customHeight="1">
      <c r="A57" s="144">
        <v>46</v>
      </c>
      <c r="B57" s="144" t="s">
        <v>449</v>
      </c>
      <c r="C57" s="149" t="s">
        <v>451</v>
      </c>
      <c r="D57" s="145" t="s">
        <v>98</v>
      </c>
      <c r="E57" s="145"/>
      <c r="F57" s="146">
        <v>3</v>
      </c>
      <c r="G57" s="147">
        <v>3</v>
      </c>
      <c r="H57" s="146">
        <v>3</v>
      </c>
      <c r="I57" s="147">
        <v>3</v>
      </c>
      <c r="J57" s="146">
        <v>3</v>
      </c>
      <c r="K57" s="147">
        <v>3</v>
      </c>
      <c r="L57" s="147">
        <v>3</v>
      </c>
      <c r="M57" s="147">
        <v>3</v>
      </c>
      <c r="N57" s="146"/>
      <c r="O57" s="146"/>
      <c r="P57" s="146"/>
      <c r="Q57" s="144"/>
      <c r="R57" s="144"/>
    </row>
    <row r="58" spans="1:18" s="115" customFormat="1" ht="15.75" customHeight="1">
      <c r="A58" s="144">
        <v>47</v>
      </c>
      <c r="B58" s="144" t="s">
        <v>449</v>
      </c>
      <c r="C58" s="149" t="s">
        <v>452</v>
      </c>
      <c r="D58" s="145" t="s">
        <v>98</v>
      </c>
      <c r="E58" s="145"/>
      <c r="F58" s="146">
        <v>2</v>
      </c>
      <c r="G58" s="147">
        <v>2</v>
      </c>
      <c r="H58" s="146">
        <v>2</v>
      </c>
      <c r="I58" s="147">
        <v>2</v>
      </c>
      <c r="J58" s="146">
        <v>2</v>
      </c>
      <c r="K58" s="147">
        <v>2</v>
      </c>
      <c r="L58" s="147">
        <v>2</v>
      </c>
      <c r="M58" s="147">
        <v>2</v>
      </c>
      <c r="N58" s="146"/>
      <c r="O58" s="146"/>
      <c r="P58" s="146"/>
      <c r="Q58" s="144"/>
      <c r="R58" s="144"/>
    </row>
    <row r="59" spans="1:18" s="115" customFormat="1" ht="15.75" customHeight="1">
      <c r="A59" s="144">
        <v>48</v>
      </c>
      <c r="B59" s="144" t="s">
        <v>453</v>
      </c>
      <c r="C59" s="149" t="s">
        <v>454</v>
      </c>
      <c r="D59" s="145" t="s">
        <v>455</v>
      </c>
      <c r="E59" s="145"/>
      <c r="F59" s="146">
        <v>1</v>
      </c>
      <c r="G59" s="147">
        <v>1</v>
      </c>
      <c r="H59" s="146">
        <v>1</v>
      </c>
      <c r="I59" s="147">
        <v>1</v>
      </c>
      <c r="J59" s="146">
        <v>1</v>
      </c>
      <c r="K59" s="147">
        <v>1</v>
      </c>
      <c r="L59" s="147">
        <v>1</v>
      </c>
      <c r="M59" s="147">
        <v>1</v>
      </c>
      <c r="N59" s="146"/>
      <c r="O59" s="146"/>
      <c r="P59" s="146"/>
      <c r="Q59" s="144"/>
      <c r="R59" s="144"/>
    </row>
    <row r="60" spans="1:18" s="115" customFormat="1" ht="15.75" customHeight="1">
      <c r="A60" s="144">
        <v>49</v>
      </c>
      <c r="B60" s="144" t="s">
        <v>456</v>
      </c>
      <c r="C60" s="149" t="s">
        <v>457</v>
      </c>
      <c r="D60" s="145" t="s">
        <v>458</v>
      </c>
      <c r="E60" s="145"/>
      <c r="F60" s="146">
        <v>2</v>
      </c>
      <c r="G60" s="147">
        <v>2</v>
      </c>
      <c r="H60" s="146">
        <v>2</v>
      </c>
      <c r="I60" s="147">
        <v>2</v>
      </c>
      <c r="J60" s="146">
        <v>2</v>
      </c>
      <c r="K60" s="147">
        <v>2</v>
      </c>
      <c r="L60" s="147">
        <v>2</v>
      </c>
      <c r="M60" s="147">
        <v>2</v>
      </c>
      <c r="N60" s="146"/>
      <c r="O60" s="146"/>
      <c r="P60" s="146"/>
      <c r="Q60" s="144"/>
      <c r="R60" s="144"/>
    </row>
    <row r="61" spans="1:18" s="115" customFormat="1" ht="15.75" customHeight="1">
      <c r="A61" s="144">
        <v>50</v>
      </c>
      <c r="B61" s="144" t="s">
        <v>459</v>
      </c>
      <c r="C61" s="149" t="s">
        <v>460</v>
      </c>
      <c r="D61" s="145" t="s">
        <v>98</v>
      </c>
      <c r="E61" s="145"/>
      <c r="F61" s="146">
        <v>5</v>
      </c>
      <c r="G61" s="147">
        <v>5</v>
      </c>
      <c r="H61" s="146">
        <v>5</v>
      </c>
      <c r="I61" s="147">
        <v>5</v>
      </c>
      <c r="J61" s="146">
        <v>5</v>
      </c>
      <c r="K61" s="147">
        <v>5</v>
      </c>
      <c r="L61" s="147">
        <v>5</v>
      </c>
      <c r="M61" s="147">
        <v>5</v>
      </c>
      <c r="N61" s="146"/>
      <c r="O61" s="146"/>
      <c r="P61" s="146"/>
      <c r="Q61" s="144"/>
      <c r="R61" s="144"/>
    </row>
    <row r="62" spans="1:18" s="115" customFormat="1" ht="15.75" customHeight="1">
      <c r="A62" s="144">
        <v>51</v>
      </c>
      <c r="B62" s="144" t="s">
        <v>461</v>
      </c>
      <c r="C62" s="149" t="s">
        <v>462</v>
      </c>
      <c r="D62" s="145" t="s">
        <v>98</v>
      </c>
      <c r="E62" s="145"/>
      <c r="F62" s="146">
        <v>1</v>
      </c>
      <c r="G62" s="147">
        <v>1</v>
      </c>
      <c r="H62" s="146">
        <v>1</v>
      </c>
      <c r="I62" s="147">
        <v>1</v>
      </c>
      <c r="J62" s="146">
        <v>1</v>
      </c>
      <c r="K62" s="147">
        <v>1</v>
      </c>
      <c r="L62" s="147">
        <v>1</v>
      </c>
      <c r="M62" s="147">
        <v>1</v>
      </c>
      <c r="N62" s="146"/>
      <c r="O62" s="146"/>
      <c r="P62" s="146"/>
      <c r="Q62" s="144"/>
      <c r="R62" s="144"/>
    </row>
    <row r="63" spans="1:18" s="115" customFormat="1" ht="15.75" customHeight="1">
      <c r="A63" s="144">
        <v>52</v>
      </c>
      <c r="B63" s="144" t="s">
        <v>463</v>
      </c>
      <c r="C63" s="149" t="s">
        <v>464</v>
      </c>
      <c r="D63" s="145" t="s">
        <v>98</v>
      </c>
      <c r="E63" s="145"/>
      <c r="F63" s="146">
        <v>8</v>
      </c>
      <c r="G63" s="147">
        <v>8</v>
      </c>
      <c r="H63" s="146">
        <v>8</v>
      </c>
      <c r="I63" s="147">
        <v>8</v>
      </c>
      <c r="J63" s="146">
        <v>8</v>
      </c>
      <c r="K63" s="147">
        <v>8</v>
      </c>
      <c r="L63" s="147">
        <v>8</v>
      </c>
      <c r="M63" s="147">
        <v>8</v>
      </c>
      <c r="N63" s="146"/>
      <c r="O63" s="146"/>
      <c r="P63" s="146"/>
      <c r="Q63" s="144"/>
      <c r="R63" s="144"/>
    </row>
    <row r="64" spans="1:18" s="115" customFormat="1" ht="15.75" customHeight="1">
      <c r="A64" s="144">
        <v>53</v>
      </c>
      <c r="B64" s="144" t="s">
        <v>463</v>
      </c>
      <c r="C64" s="149" t="s">
        <v>465</v>
      </c>
      <c r="D64" s="145" t="s">
        <v>98</v>
      </c>
      <c r="E64" s="145"/>
      <c r="F64" s="146">
        <v>8</v>
      </c>
      <c r="G64" s="147">
        <v>8</v>
      </c>
      <c r="H64" s="146">
        <v>8</v>
      </c>
      <c r="I64" s="147">
        <v>8</v>
      </c>
      <c r="J64" s="146">
        <v>8</v>
      </c>
      <c r="K64" s="147">
        <v>8</v>
      </c>
      <c r="L64" s="147">
        <v>8</v>
      </c>
      <c r="M64" s="147">
        <v>8</v>
      </c>
      <c r="N64" s="146"/>
      <c r="O64" s="146"/>
      <c r="P64" s="146"/>
      <c r="Q64" s="144"/>
      <c r="R64" s="144"/>
    </row>
    <row r="65" spans="1:18" s="115" customFormat="1" ht="15.75" customHeight="1">
      <c r="A65" s="144">
        <v>54</v>
      </c>
      <c r="B65" s="144" t="s">
        <v>466</v>
      </c>
      <c r="C65" s="149" t="s">
        <v>467</v>
      </c>
      <c r="D65" s="145" t="s">
        <v>432</v>
      </c>
      <c r="E65" s="145"/>
      <c r="F65" s="146">
        <v>1</v>
      </c>
      <c r="G65" s="147">
        <v>1</v>
      </c>
      <c r="H65" s="146">
        <v>1</v>
      </c>
      <c r="I65" s="147">
        <v>1</v>
      </c>
      <c r="J65" s="146">
        <v>1</v>
      </c>
      <c r="K65" s="147">
        <v>1</v>
      </c>
      <c r="L65" s="147">
        <v>1</v>
      </c>
      <c r="M65" s="147">
        <v>1</v>
      </c>
      <c r="N65" s="146"/>
      <c r="O65" s="146"/>
      <c r="P65" s="146"/>
      <c r="Q65" s="144"/>
      <c r="R65" s="144"/>
    </row>
    <row r="66" spans="1:18" s="115" customFormat="1" ht="15.75" customHeight="1">
      <c r="A66" s="144">
        <v>55</v>
      </c>
      <c r="B66" s="144" t="s">
        <v>468</v>
      </c>
      <c r="C66" s="140" t="s">
        <v>469</v>
      </c>
      <c r="D66" s="145" t="s">
        <v>107</v>
      </c>
      <c r="E66" s="145"/>
      <c r="F66" s="146">
        <v>2</v>
      </c>
      <c r="G66" s="147">
        <v>2</v>
      </c>
      <c r="H66" s="146">
        <v>2</v>
      </c>
      <c r="I66" s="147">
        <v>2</v>
      </c>
      <c r="J66" s="146">
        <v>2</v>
      </c>
      <c r="K66" s="147">
        <v>2</v>
      </c>
      <c r="L66" s="147">
        <v>2</v>
      </c>
      <c r="M66" s="147">
        <v>2</v>
      </c>
      <c r="N66" s="146"/>
      <c r="O66" s="146"/>
      <c r="P66" s="146"/>
      <c r="Q66" s="144"/>
      <c r="R66" s="144"/>
    </row>
    <row r="67" spans="1:18" s="115" customFormat="1" ht="15.75" customHeight="1">
      <c r="A67" s="144">
        <v>56</v>
      </c>
      <c r="B67" s="144" t="s">
        <v>470</v>
      </c>
      <c r="C67" s="139" t="s">
        <v>471</v>
      </c>
      <c r="D67" s="145" t="s">
        <v>374</v>
      </c>
      <c r="E67" s="145"/>
      <c r="F67" s="146">
        <v>2</v>
      </c>
      <c r="G67" s="147">
        <v>2</v>
      </c>
      <c r="H67" s="146">
        <v>2</v>
      </c>
      <c r="I67" s="147">
        <v>2</v>
      </c>
      <c r="J67" s="146">
        <v>2</v>
      </c>
      <c r="K67" s="147">
        <v>2</v>
      </c>
      <c r="L67" s="147">
        <v>2</v>
      </c>
      <c r="M67" s="147">
        <v>2</v>
      </c>
      <c r="N67" s="146"/>
      <c r="O67" s="146"/>
      <c r="P67" s="146"/>
      <c r="Q67" s="144"/>
      <c r="R67" s="144"/>
    </row>
    <row r="68" spans="1:18" s="115" customFormat="1" ht="15.75" customHeight="1">
      <c r="A68" s="144">
        <v>57</v>
      </c>
      <c r="B68" s="144" t="s">
        <v>472</v>
      </c>
      <c r="C68" s="140" t="s">
        <v>473</v>
      </c>
      <c r="D68" s="145" t="s">
        <v>374</v>
      </c>
      <c r="E68" s="145"/>
      <c r="F68" s="146">
        <v>1</v>
      </c>
      <c r="G68" s="147">
        <v>1</v>
      </c>
      <c r="H68" s="146">
        <v>1</v>
      </c>
      <c r="I68" s="147">
        <v>1</v>
      </c>
      <c r="J68" s="146">
        <v>1</v>
      </c>
      <c r="K68" s="147">
        <v>1</v>
      </c>
      <c r="L68" s="147">
        <v>1</v>
      </c>
      <c r="M68" s="147">
        <v>1</v>
      </c>
      <c r="N68" s="146"/>
      <c r="O68" s="146"/>
      <c r="P68" s="146"/>
      <c r="Q68" s="144"/>
      <c r="R68" s="144"/>
    </row>
    <row r="69" spans="1:18" s="115" customFormat="1" ht="15.75" customHeight="1">
      <c r="A69" s="144">
        <v>58</v>
      </c>
      <c r="B69" s="144" t="s">
        <v>474</v>
      </c>
      <c r="C69" s="140" t="s">
        <v>475</v>
      </c>
      <c r="D69" s="145" t="s">
        <v>98</v>
      </c>
      <c r="E69" s="145"/>
      <c r="F69" s="146">
        <v>13</v>
      </c>
      <c r="G69" s="147">
        <v>13</v>
      </c>
      <c r="H69" s="146">
        <v>12</v>
      </c>
      <c r="I69" s="147">
        <v>12</v>
      </c>
      <c r="J69" s="146">
        <v>12</v>
      </c>
      <c r="K69" s="147">
        <v>12</v>
      </c>
      <c r="L69" s="147">
        <v>12</v>
      </c>
      <c r="M69" s="147">
        <v>12</v>
      </c>
      <c r="N69" s="146"/>
      <c r="O69" s="146"/>
      <c r="P69" s="146"/>
      <c r="Q69" s="144"/>
      <c r="R69" s="144"/>
    </row>
    <row r="70" spans="1:18" s="115" customFormat="1" ht="15.75" customHeight="1">
      <c r="A70" s="144">
        <v>59</v>
      </c>
      <c r="B70" s="144" t="s">
        <v>476</v>
      </c>
      <c r="C70" s="149" t="s">
        <v>477</v>
      </c>
      <c r="D70" s="145" t="s">
        <v>98</v>
      </c>
      <c r="E70" s="145"/>
      <c r="F70" s="146">
        <v>13</v>
      </c>
      <c r="G70" s="147">
        <v>13</v>
      </c>
      <c r="H70" s="146">
        <v>5</v>
      </c>
      <c r="I70" s="147">
        <v>5</v>
      </c>
      <c r="J70" s="146">
        <v>5</v>
      </c>
      <c r="K70" s="147">
        <v>5</v>
      </c>
      <c r="L70" s="147">
        <v>5</v>
      </c>
      <c r="M70" s="147">
        <v>5</v>
      </c>
      <c r="N70" s="146"/>
      <c r="O70" s="146"/>
      <c r="P70" s="146"/>
      <c r="Q70" s="144"/>
      <c r="R70" s="144"/>
    </row>
    <row r="71" spans="1:18" s="115" customFormat="1" ht="15.75" customHeight="1">
      <c r="A71" s="144">
        <v>60</v>
      </c>
      <c r="B71" s="144" t="s">
        <v>476</v>
      </c>
      <c r="C71" s="140" t="s">
        <v>478</v>
      </c>
      <c r="D71" s="145" t="s">
        <v>98</v>
      </c>
      <c r="E71" s="145"/>
      <c r="F71" s="146">
        <v>20</v>
      </c>
      <c r="G71" s="147">
        <v>20</v>
      </c>
      <c r="H71" s="146">
        <v>20</v>
      </c>
      <c r="I71" s="147">
        <v>20</v>
      </c>
      <c r="J71" s="146">
        <v>20</v>
      </c>
      <c r="K71" s="147">
        <v>20</v>
      </c>
      <c r="L71" s="147">
        <v>20</v>
      </c>
      <c r="M71" s="147">
        <v>20</v>
      </c>
      <c r="N71" s="146"/>
      <c r="O71" s="146"/>
      <c r="P71" s="146"/>
      <c r="Q71" s="144"/>
      <c r="R71" s="144"/>
    </row>
    <row r="72" spans="1:18" s="115" customFormat="1" ht="15.75" customHeight="1">
      <c r="A72" s="144">
        <v>61</v>
      </c>
      <c r="B72" s="144" t="s">
        <v>479</v>
      </c>
      <c r="C72" s="140" t="s">
        <v>480</v>
      </c>
      <c r="D72" s="145" t="s">
        <v>98</v>
      </c>
      <c r="E72" s="145"/>
      <c r="F72" s="146">
        <v>4</v>
      </c>
      <c r="G72" s="147">
        <v>4</v>
      </c>
      <c r="H72" s="146">
        <v>4</v>
      </c>
      <c r="I72" s="147">
        <v>4</v>
      </c>
      <c r="J72" s="146">
        <v>4</v>
      </c>
      <c r="K72" s="147">
        <v>4</v>
      </c>
      <c r="L72" s="147">
        <v>4</v>
      </c>
      <c r="M72" s="147">
        <v>4</v>
      </c>
      <c r="N72" s="146"/>
      <c r="O72" s="146"/>
      <c r="P72" s="146"/>
      <c r="Q72" s="144"/>
      <c r="R72" s="144"/>
    </row>
    <row r="73" spans="1:18" s="115" customFormat="1" ht="15.75" customHeight="1">
      <c r="A73" s="144">
        <v>62</v>
      </c>
      <c r="B73" s="144" t="s">
        <v>481</v>
      </c>
      <c r="C73" s="140" t="s">
        <v>482</v>
      </c>
      <c r="D73" s="145" t="s">
        <v>98</v>
      </c>
      <c r="E73" s="145"/>
      <c r="F73" s="146">
        <v>8</v>
      </c>
      <c r="G73" s="147">
        <v>8</v>
      </c>
      <c r="H73" s="146">
        <v>8</v>
      </c>
      <c r="I73" s="147">
        <v>8</v>
      </c>
      <c r="J73" s="146">
        <v>8</v>
      </c>
      <c r="K73" s="147">
        <v>8</v>
      </c>
      <c r="L73" s="147">
        <v>8</v>
      </c>
      <c r="M73" s="147">
        <v>8</v>
      </c>
      <c r="N73" s="146"/>
      <c r="O73" s="146"/>
      <c r="P73" s="146"/>
      <c r="Q73" s="144"/>
      <c r="R73" s="144"/>
    </row>
    <row r="74" spans="1:18" s="115" customFormat="1" ht="15.75" customHeight="1">
      <c r="A74" s="144">
        <v>63</v>
      </c>
      <c r="B74" s="144" t="s">
        <v>481</v>
      </c>
      <c r="C74" s="140" t="s">
        <v>483</v>
      </c>
      <c r="D74" s="145" t="s">
        <v>98</v>
      </c>
      <c r="E74" s="145"/>
      <c r="F74" s="146">
        <v>9</v>
      </c>
      <c r="G74" s="147">
        <v>9</v>
      </c>
      <c r="H74" s="146">
        <v>9</v>
      </c>
      <c r="I74" s="147">
        <v>9</v>
      </c>
      <c r="J74" s="146">
        <v>9</v>
      </c>
      <c r="K74" s="147">
        <v>9</v>
      </c>
      <c r="L74" s="147">
        <v>9</v>
      </c>
      <c r="M74" s="147">
        <v>9</v>
      </c>
      <c r="N74" s="146"/>
      <c r="O74" s="146"/>
      <c r="P74" s="146"/>
      <c r="Q74" s="144"/>
      <c r="R74" s="144"/>
    </row>
    <row r="75" spans="1:18" s="115" customFormat="1" ht="15.75" customHeight="1">
      <c r="A75" s="144">
        <v>64</v>
      </c>
      <c r="B75" s="144" t="s">
        <v>484</v>
      </c>
      <c r="C75" s="140" t="s">
        <v>485</v>
      </c>
      <c r="D75" s="145" t="s">
        <v>486</v>
      </c>
      <c r="E75" s="145"/>
      <c r="F75" s="146">
        <v>2</v>
      </c>
      <c r="G75" s="147">
        <v>2</v>
      </c>
      <c r="H75" s="146">
        <v>1</v>
      </c>
      <c r="I75" s="147">
        <v>1</v>
      </c>
      <c r="J75" s="146">
        <v>1</v>
      </c>
      <c r="K75" s="147">
        <v>1</v>
      </c>
      <c r="L75" s="147">
        <v>1</v>
      </c>
      <c r="M75" s="147">
        <v>1</v>
      </c>
      <c r="N75" s="146"/>
      <c r="O75" s="146"/>
      <c r="P75" s="146"/>
      <c r="Q75" s="144"/>
      <c r="R75" s="144"/>
    </row>
    <row r="76" spans="1:18" s="115" customFormat="1" ht="15.75" customHeight="1">
      <c r="A76" s="144">
        <v>65</v>
      </c>
      <c r="B76" s="144" t="s">
        <v>487</v>
      </c>
      <c r="C76" s="140" t="s">
        <v>488</v>
      </c>
      <c r="D76" s="145" t="s">
        <v>98</v>
      </c>
      <c r="E76" s="145"/>
      <c r="F76" s="146">
        <v>1</v>
      </c>
      <c r="G76" s="147">
        <v>1</v>
      </c>
      <c r="H76" s="146">
        <v>1</v>
      </c>
      <c r="I76" s="147">
        <v>1</v>
      </c>
      <c r="J76" s="146">
        <v>1</v>
      </c>
      <c r="K76" s="147">
        <v>1</v>
      </c>
      <c r="L76" s="147">
        <v>1</v>
      </c>
      <c r="M76" s="147">
        <v>1</v>
      </c>
      <c r="N76" s="146"/>
      <c r="O76" s="146"/>
      <c r="P76" s="146"/>
      <c r="Q76" s="144"/>
      <c r="R76" s="144"/>
    </row>
    <row r="77" spans="1:18" s="115" customFormat="1" ht="15.75" customHeight="1">
      <c r="A77" s="144">
        <v>66</v>
      </c>
      <c r="B77" s="144" t="s">
        <v>489</v>
      </c>
      <c r="C77" s="140" t="s">
        <v>490</v>
      </c>
      <c r="D77" s="145" t="s">
        <v>98</v>
      </c>
      <c r="E77" s="145"/>
      <c r="F77" s="146">
        <v>10</v>
      </c>
      <c r="G77" s="147">
        <v>10</v>
      </c>
      <c r="H77" s="146">
        <v>10</v>
      </c>
      <c r="I77" s="147">
        <v>10</v>
      </c>
      <c r="J77" s="146">
        <v>10</v>
      </c>
      <c r="K77" s="147">
        <v>10</v>
      </c>
      <c r="L77" s="147">
        <v>10</v>
      </c>
      <c r="M77" s="147">
        <v>10</v>
      </c>
      <c r="N77" s="146"/>
      <c r="O77" s="146"/>
      <c r="P77" s="146"/>
      <c r="Q77" s="144"/>
      <c r="R77" s="144"/>
    </row>
    <row r="78" spans="1:18" s="115" customFormat="1" ht="15.75" customHeight="1">
      <c r="A78" s="144">
        <v>67</v>
      </c>
      <c r="B78" s="144" t="s">
        <v>491</v>
      </c>
      <c r="C78" s="140" t="s">
        <v>492</v>
      </c>
      <c r="D78" s="145" t="s">
        <v>98</v>
      </c>
      <c r="E78" s="145"/>
      <c r="F78" s="146">
        <v>7</v>
      </c>
      <c r="G78" s="147">
        <v>7</v>
      </c>
      <c r="H78" s="146">
        <v>7</v>
      </c>
      <c r="I78" s="147">
        <v>7</v>
      </c>
      <c r="J78" s="146">
        <v>7</v>
      </c>
      <c r="K78" s="147">
        <v>7</v>
      </c>
      <c r="L78" s="147">
        <v>7</v>
      </c>
      <c r="M78" s="147">
        <v>7</v>
      </c>
      <c r="N78" s="146"/>
      <c r="O78" s="146"/>
      <c r="P78" s="146"/>
      <c r="Q78" s="144"/>
      <c r="R78" s="144"/>
    </row>
    <row r="79" spans="1:18" s="115" customFormat="1" ht="15.75" customHeight="1">
      <c r="A79" s="144">
        <v>68</v>
      </c>
      <c r="B79" s="144" t="s">
        <v>493</v>
      </c>
      <c r="C79" s="140" t="s">
        <v>493</v>
      </c>
      <c r="D79" s="145" t="s">
        <v>494</v>
      </c>
      <c r="E79" s="145"/>
      <c r="F79" s="146">
        <v>2</v>
      </c>
      <c r="G79" s="147">
        <v>2</v>
      </c>
      <c r="H79" s="146">
        <v>2</v>
      </c>
      <c r="I79" s="147">
        <v>2</v>
      </c>
      <c r="J79" s="146">
        <v>2</v>
      </c>
      <c r="K79" s="147">
        <v>2</v>
      </c>
      <c r="L79" s="147">
        <v>2</v>
      </c>
      <c r="M79" s="147">
        <v>2</v>
      </c>
      <c r="N79" s="146"/>
      <c r="O79" s="146"/>
      <c r="P79" s="146"/>
      <c r="Q79" s="144"/>
      <c r="R79" s="144"/>
    </row>
    <row r="80" spans="1:18" s="115" customFormat="1" ht="15.75" customHeight="1">
      <c r="A80" s="144">
        <v>69</v>
      </c>
      <c r="B80" s="144" t="s">
        <v>495</v>
      </c>
      <c r="C80" s="140" t="s">
        <v>496</v>
      </c>
      <c r="D80" s="145" t="s">
        <v>374</v>
      </c>
      <c r="E80" s="145"/>
      <c r="F80" s="146">
        <v>3</v>
      </c>
      <c r="G80" s="147">
        <v>3</v>
      </c>
      <c r="H80" s="146">
        <v>3</v>
      </c>
      <c r="I80" s="147">
        <v>3</v>
      </c>
      <c r="J80" s="146">
        <v>3</v>
      </c>
      <c r="K80" s="147">
        <v>3</v>
      </c>
      <c r="L80" s="147">
        <v>3</v>
      </c>
      <c r="M80" s="147">
        <v>3</v>
      </c>
      <c r="N80" s="146"/>
      <c r="O80" s="146"/>
      <c r="P80" s="146"/>
      <c r="Q80" s="144"/>
      <c r="R80" s="144"/>
    </row>
    <row r="81" spans="1:18" s="115" customFormat="1" ht="15.75" customHeight="1">
      <c r="A81" s="144">
        <v>70</v>
      </c>
      <c r="B81" s="144" t="s">
        <v>453</v>
      </c>
      <c r="C81" s="140" t="s">
        <v>497</v>
      </c>
      <c r="D81" s="145" t="s">
        <v>98</v>
      </c>
      <c r="E81" s="145"/>
      <c r="F81" s="146">
        <v>4</v>
      </c>
      <c r="G81" s="147">
        <v>4</v>
      </c>
      <c r="H81" s="146">
        <v>4</v>
      </c>
      <c r="I81" s="147">
        <v>4</v>
      </c>
      <c r="J81" s="146">
        <v>4</v>
      </c>
      <c r="K81" s="147">
        <v>4</v>
      </c>
      <c r="L81" s="147">
        <v>4</v>
      </c>
      <c r="M81" s="147">
        <v>4</v>
      </c>
      <c r="N81" s="146"/>
      <c r="O81" s="146"/>
      <c r="P81" s="146"/>
      <c r="Q81" s="144"/>
      <c r="R81" s="144"/>
    </row>
    <row r="82" spans="1:18" s="115" customFormat="1" ht="15.75" customHeight="1">
      <c r="A82" s="144">
        <v>71</v>
      </c>
      <c r="B82" s="144" t="s">
        <v>498</v>
      </c>
      <c r="C82" s="149" t="s">
        <v>499</v>
      </c>
      <c r="D82" s="145" t="s">
        <v>98</v>
      </c>
      <c r="E82" s="145"/>
      <c r="F82" s="146">
        <v>2</v>
      </c>
      <c r="G82" s="147">
        <v>2</v>
      </c>
      <c r="H82" s="146">
        <v>2</v>
      </c>
      <c r="I82" s="147">
        <v>2</v>
      </c>
      <c r="J82" s="146">
        <v>2</v>
      </c>
      <c r="K82" s="147">
        <v>2</v>
      </c>
      <c r="L82" s="147">
        <v>2</v>
      </c>
      <c r="M82" s="147">
        <v>2</v>
      </c>
      <c r="N82" s="146"/>
      <c r="O82" s="146"/>
      <c r="P82" s="146"/>
      <c r="Q82" s="144"/>
      <c r="R82" s="144"/>
    </row>
    <row r="83" spans="1:18" s="115" customFormat="1" ht="15.75" customHeight="1">
      <c r="A83" s="144">
        <v>72</v>
      </c>
      <c r="B83" s="144" t="s">
        <v>500</v>
      </c>
      <c r="C83" s="140" t="s">
        <v>501</v>
      </c>
      <c r="D83" s="145" t="s">
        <v>382</v>
      </c>
      <c r="E83" s="145"/>
      <c r="F83" s="146">
        <v>1</v>
      </c>
      <c r="G83" s="147">
        <v>1</v>
      </c>
      <c r="H83" s="146">
        <v>1</v>
      </c>
      <c r="I83" s="147">
        <v>1</v>
      </c>
      <c r="J83" s="146">
        <v>1</v>
      </c>
      <c r="K83" s="147">
        <v>1</v>
      </c>
      <c r="L83" s="147">
        <v>1</v>
      </c>
      <c r="M83" s="147">
        <v>1</v>
      </c>
      <c r="N83" s="146"/>
      <c r="O83" s="146"/>
      <c r="P83" s="146"/>
      <c r="Q83" s="144"/>
      <c r="R83" s="144"/>
    </row>
    <row r="84" spans="1:18" s="115" customFormat="1" ht="15.75" customHeight="1">
      <c r="A84" s="144">
        <v>73</v>
      </c>
      <c r="B84" s="144" t="s">
        <v>502</v>
      </c>
      <c r="C84" s="140" t="s">
        <v>503</v>
      </c>
      <c r="D84" s="145" t="s">
        <v>98</v>
      </c>
      <c r="E84" s="145"/>
      <c r="F84" s="146">
        <v>6</v>
      </c>
      <c r="G84" s="147">
        <v>6</v>
      </c>
      <c r="H84" s="146">
        <v>6</v>
      </c>
      <c r="I84" s="147">
        <v>6</v>
      </c>
      <c r="J84" s="146">
        <v>6</v>
      </c>
      <c r="K84" s="147">
        <v>6</v>
      </c>
      <c r="L84" s="147">
        <v>6</v>
      </c>
      <c r="M84" s="147">
        <v>6</v>
      </c>
      <c r="N84" s="146"/>
      <c r="O84" s="146"/>
      <c r="P84" s="146"/>
      <c r="Q84" s="144"/>
      <c r="R84" s="144"/>
    </row>
    <row r="85" spans="1:18" s="115" customFormat="1" ht="15.75" customHeight="1">
      <c r="A85" s="144">
        <v>74</v>
      </c>
      <c r="B85" s="144" t="s">
        <v>504</v>
      </c>
      <c r="C85" s="140" t="s">
        <v>505</v>
      </c>
      <c r="D85" s="145" t="s">
        <v>98</v>
      </c>
      <c r="E85" s="145"/>
      <c r="F85" s="146">
        <v>8</v>
      </c>
      <c r="G85" s="147">
        <v>8</v>
      </c>
      <c r="H85" s="146">
        <v>8</v>
      </c>
      <c r="I85" s="147">
        <v>8</v>
      </c>
      <c r="J85" s="146">
        <v>8</v>
      </c>
      <c r="K85" s="147">
        <v>8</v>
      </c>
      <c r="L85" s="147">
        <v>8</v>
      </c>
      <c r="M85" s="147">
        <v>8</v>
      </c>
      <c r="N85" s="146"/>
      <c r="O85" s="146"/>
      <c r="P85" s="146"/>
      <c r="Q85" s="144"/>
      <c r="R85" s="144"/>
    </row>
    <row r="86" spans="1:18" s="115" customFormat="1" ht="15.75" customHeight="1">
      <c r="A86" s="144">
        <v>75</v>
      </c>
      <c r="B86" s="144" t="s">
        <v>506</v>
      </c>
      <c r="C86" s="140" t="s">
        <v>507</v>
      </c>
      <c r="D86" s="145" t="s">
        <v>432</v>
      </c>
      <c r="E86" s="145"/>
      <c r="F86" s="146">
        <v>1</v>
      </c>
      <c r="G86" s="147">
        <v>1</v>
      </c>
      <c r="H86" s="146">
        <v>1</v>
      </c>
      <c r="I86" s="147">
        <v>1</v>
      </c>
      <c r="J86" s="146">
        <v>1</v>
      </c>
      <c r="K86" s="147">
        <v>1</v>
      </c>
      <c r="L86" s="147">
        <v>1</v>
      </c>
      <c r="M86" s="147">
        <v>1</v>
      </c>
      <c r="N86" s="146"/>
      <c r="O86" s="146"/>
      <c r="P86" s="146"/>
      <c r="Q86" s="144"/>
      <c r="R86" s="144"/>
    </row>
    <row r="87" spans="1:18" s="115" customFormat="1" ht="15.75" customHeight="1">
      <c r="A87" s="144">
        <v>76</v>
      </c>
      <c r="B87" s="144" t="s">
        <v>508</v>
      </c>
      <c r="C87" s="149" t="s">
        <v>509</v>
      </c>
      <c r="D87" s="145" t="s">
        <v>98</v>
      </c>
      <c r="E87" s="145"/>
      <c r="F87" s="146">
        <v>3</v>
      </c>
      <c r="G87" s="147">
        <v>3</v>
      </c>
      <c r="H87" s="146">
        <v>3</v>
      </c>
      <c r="I87" s="147">
        <v>3</v>
      </c>
      <c r="J87" s="146">
        <v>3</v>
      </c>
      <c r="K87" s="147">
        <v>3</v>
      </c>
      <c r="L87" s="147">
        <v>3</v>
      </c>
      <c r="M87" s="147">
        <v>3</v>
      </c>
      <c r="N87" s="146"/>
      <c r="O87" s="146"/>
      <c r="P87" s="146"/>
      <c r="Q87" s="144"/>
      <c r="R87" s="144"/>
    </row>
    <row r="88" spans="1:18" s="115" customFormat="1" ht="15.75" customHeight="1">
      <c r="A88" s="144">
        <v>77</v>
      </c>
      <c r="B88" s="144" t="s">
        <v>510</v>
      </c>
      <c r="C88" s="140" t="s">
        <v>511</v>
      </c>
      <c r="D88" s="145" t="s">
        <v>98</v>
      </c>
      <c r="E88" s="145"/>
      <c r="F88" s="146">
        <v>1</v>
      </c>
      <c r="G88" s="147">
        <v>1</v>
      </c>
      <c r="H88" s="146">
        <v>1</v>
      </c>
      <c r="I88" s="147">
        <v>1</v>
      </c>
      <c r="J88" s="146">
        <v>1</v>
      </c>
      <c r="K88" s="147">
        <v>1</v>
      </c>
      <c r="L88" s="147">
        <v>1</v>
      </c>
      <c r="M88" s="147">
        <v>1</v>
      </c>
      <c r="N88" s="146"/>
      <c r="O88" s="146"/>
      <c r="P88" s="146"/>
      <c r="Q88" s="144"/>
      <c r="R88" s="144"/>
    </row>
    <row r="89" spans="1:18" s="115" customFormat="1" ht="15.75" customHeight="1">
      <c r="A89" s="144">
        <v>78</v>
      </c>
      <c r="B89" s="144" t="s">
        <v>512</v>
      </c>
      <c r="C89" s="149" t="s">
        <v>513</v>
      </c>
      <c r="D89" s="145" t="s">
        <v>98</v>
      </c>
      <c r="E89" s="145"/>
      <c r="F89" s="146">
        <v>3</v>
      </c>
      <c r="G89" s="147">
        <v>3</v>
      </c>
      <c r="H89" s="146">
        <v>3</v>
      </c>
      <c r="I89" s="147">
        <v>3</v>
      </c>
      <c r="J89" s="146">
        <v>3</v>
      </c>
      <c r="K89" s="147">
        <v>3</v>
      </c>
      <c r="L89" s="147">
        <v>3</v>
      </c>
      <c r="M89" s="147">
        <v>3</v>
      </c>
      <c r="N89" s="146"/>
      <c r="O89" s="146"/>
      <c r="P89" s="146"/>
      <c r="Q89" s="144"/>
      <c r="R89" s="144"/>
    </row>
    <row r="90" spans="1:18" s="115" customFormat="1" ht="15.75" customHeight="1">
      <c r="A90" s="144">
        <v>79</v>
      </c>
      <c r="B90" s="144" t="s">
        <v>514</v>
      </c>
      <c r="C90" s="149" t="s">
        <v>515</v>
      </c>
      <c r="D90" s="145" t="s">
        <v>494</v>
      </c>
      <c r="E90" s="145"/>
      <c r="F90" s="146">
        <v>45</v>
      </c>
      <c r="G90" s="147">
        <v>45</v>
      </c>
      <c r="H90" s="146">
        <v>45</v>
      </c>
      <c r="I90" s="147">
        <v>45</v>
      </c>
      <c r="J90" s="146">
        <v>45</v>
      </c>
      <c r="K90" s="147">
        <v>45</v>
      </c>
      <c r="L90" s="147">
        <v>45</v>
      </c>
      <c r="M90" s="147">
        <v>45</v>
      </c>
      <c r="N90" s="146"/>
      <c r="O90" s="146"/>
      <c r="P90" s="146"/>
      <c r="Q90" s="144"/>
      <c r="R90" s="144"/>
    </row>
    <row r="91" spans="1:18" s="115" customFormat="1" ht="15.75" customHeight="1">
      <c r="A91" s="144">
        <v>80</v>
      </c>
      <c r="B91" s="144" t="s">
        <v>516</v>
      </c>
      <c r="C91" s="149" t="s">
        <v>517</v>
      </c>
      <c r="D91" s="145" t="s">
        <v>98</v>
      </c>
      <c r="E91" s="145"/>
      <c r="F91" s="146">
        <v>1</v>
      </c>
      <c r="G91" s="147">
        <v>1</v>
      </c>
      <c r="H91" s="146">
        <v>1</v>
      </c>
      <c r="I91" s="147">
        <v>1</v>
      </c>
      <c r="J91" s="146">
        <v>1</v>
      </c>
      <c r="K91" s="147">
        <v>1</v>
      </c>
      <c r="L91" s="147">
        <v>1</v>
      </c>
      <c r="M91" s="147">
        <v>1</v>
      </c>
      <c r="N91" s="146"/>
      <c r="O91" s="146"/>
      <c r="P91" s="146"/>
      <c r="Q91" s="144"/>
      <c r="R91" s="144"/>
    </row>
    <row r="92" spans="1:18" s="115" customFormat="1" ht="15.75" customHeight="1">
      <c r="A92" s="144">
        <v>81</v>
      </c>
      <c r="B92" s="144" t="s">
        <v>489</v>
      </c>
      <c r="C92" s="149" t="s">
        <v>518</v>
      </c>
      <c r="D92" s="145" t="s">
        <v>98</v>
      </c>
      <c r="E92" s="145"/>
      <c r="F92" s="146">
        <v>1</v>
      </c>
      <c r="G92" s="147">
        <v>1</v>
      </c>
      <c r="H92" s="146">
        <v>1</v>
      </c>
      <c r="I92" s="147">
        <v>1</v>
      </c>
      <c r="J92" s="146">
        <v>1</v>
      </c>
      <c r="K92" s="147">
        <v>1</v>
      </c>
      <c r="L92" s="147">
        <v>1</v>
      </c>
      <c r="M92" s="147">
        <v>1</v>
      </c>
      <c r="N92" s="146"/>
      <c r="O92" s="146"/>
      <c r="P92" s="146"/>
      <c r="Q92" s="144"/>
      <c r="R92" s="144"/>
    </row>
    <row r="93" spans="1:18" s="115" customFormat="1" ht="15.75" customHeight="1">
      <c r="A93" s="144">
        <v>82</v>
      </c>
      <c r="B93" s="144" t="s">
        <v>519</v>
      </c>
      <c r="C93" s="140" t="s">
        <v>520</v>
      </c>
      <c r="D93" s="145" t="s">
        <v>98</v>
      </c>
      <c r="E93" s="145"/>
      <c r="F93" s="146">
        <v>4</v>
      </c>
      <c r="G93" s="147">
        <v>4</v>
      </c>
      <c r="H93" s="146">
        <v>4</v>
      </c>
      <c r="I93" s="147">
        <v>4</v>
      </c>
      <c r="J93" s="146">
        <v>4</v>
      </c>
      <c r="K93" s="147">
        <v>4</v>
      </c>
      <c r="L93" s="147">
        <v>4</v>
      </c>
      <c r="M93" s="147">
        <v>4</v>
      </c>
      <c r="N93" s="146"/>
      <c r="O93" s="146"/>
      <c r="P93" s="146"/>
      <c r="Q93" s="144"/>
      <c r="R93" s="144"/>
    </row>
    <row r="94" spans="1:18" s="115" customFormat="1" ht="15.75" customHeight="1">
      <c r="A94" s="144">
        <v>83</v>
      </c>
      <c r="B94" s="144" t="s">
        <v>521</v>
      </c>
      <c r="C94" s="140" t="s">
        <v>522</v>
      </c>
      <c r="D94" s="145" t="s">
        <v>98</v>
      </c>
      <c r="E94" s="145"/>
      <c r="F94" s="146">
        <v>1</v>
      </c>
      <c r="G94" s="147">
        <v>1</v>
      </c>
      <c r="H94" s="146">
        <v>1</v>
      </c>
      <c r="I94" s="147">
        <v>1</v>
      </c>
      <c r="J94" s="146">
        <v>1</v>
      </c>
      <c r="K94" s="147">
        <v>1</v>
      </c>
      <c r="L94" s="147">
        <v>1</v>
      </c>
      <c r="M94" s="147">
        <v>1</v>
      </c>
      <c r="N94" s="146"/>
      <c r="O94" s="146"/>
      <c r="P94" s="146"/>
      <c r="Q94" s="144"/>
      <c r="R94" s="144"/>
    </row>
    <row r="95" spans="1:18" s="115" customFormat="1" ht="15.75" customHeight="1">
      <c r="A95" s="144">
        <v>84</v>
      </c>
      <c r="B95" s="144" t="s">
        <v>523</v>
      </c>
      <c r="C95" s="140" t="s">
        <v>524</v>
      </c>
      <c r="D95" s="145" t="s">
        <v>98</v>
      </c>
      <c r="E95" s="145"/>
      <c r="F95" s="146">
        <v>2</v>
      </c>
      <c r="G95" s="147">
        <v>2</v>
      </c>
      <c r="H95" s="146">
        <v>2</v>
      </c>
      <c r="I95" s="147">
        <v>2</v>
      </c>
      <c r="J95" s="146">
        <v>2</v>
      </c>
      <c r="K95" s="147">
        <v>2</v>
      </c>
      <c r="L95" s="147">
        <v>2</v>
      </c>
      <c r="M95" s="147">
        <v>2</v>
      </c>
      <c r="N95" s="146"/>
      <c r="O95" s="146"/>
      <c r="P95" s="146"/>
      <c r="Q95" s="144"/>
      <c r="R95" s="144"/>
    </row>
    <row r="96" spans="1:18" s="115" customFormat="1" ht="15.75" customHeight="1">
      <c r="A96" s="144">
        <v>85</v>
      </c>
      <c r="B96" s="144" t="s">
        <v>525</v>
      </c>
      <c r="C96" s="140" t="s">
        <v>526</v>
      </c>
      <c r="D96" s="145" t="s">
        <v>98</v>
      </c>
      <c r="E96" s="145"/>
      <c r="F96" s="146">
        <v>1</v>
      </c>
      <c r="G96" s="147">
        <v>1</v>
      </c>
      <c r="H96" s="146">
        <v>1</v>
      </c>
      <c r="I96" s="147">
        <v>1</v>
      </c>
      <c r="J96" s="146">
        <v>1</v>
      </c>
      <c r="K96" s="147">
        <v>1</v>
      </c>
      <c r="L96" s="147">
        <v>1</v>
      </c>
      <c r="M96" s="147">
        <v>1</v>
      </c>
      <c r="N96" s="146"/>
      <c r="O96" s="146"/>
      <c r="P96" s="146"/>
      <c r="Q96" s="144"/>
      <c r="R96" s="144"/>
    </row>
    <row r="97" spans="1:18" s="115" customFormat="1" ht="15.75" customHeight="1">
      <c r="A97" s="144">
        <v>86</v>
      </c>
      <c r="B97" s="144" t="s">
        <v>527</v>
      </c>
      <c r="C97" s="140" t="s">
        <v>528</v>
      </c>
      <c r="D97" s="145" t="s">
        <v>98</v>
      </c>
      <c r="E97" s="145"/>
      <c r="F97" s="146">
        <v>1</v>
      </c>
      <c r="G97" s="147">
        <v>1</v>
      </c>
      <c r="H97" s="146">
        <v>1</v>
      </c>
      <c r="I97" s="147">
        <v>1</v>
      </c>
      <c r="J97" s="146">
        <v>1</v>
      </c>
      <c r="K97" s="147">
        <v>1</v>
      </c>
      <c r="L97" s="147">
        <v>1</v>
      </c>
      <c r="M97" s="147">
        <v>1</v>
      </c>
      <c r="N97" s="146"/>
      <c r="O97" s="146"/>
      <c r="P97" s="146"/>
      <c r="Q97" s="144"/>
      <c r="R97" s="144"/>
    </row>
    <row r="98" spans="1:18" s="115" customFormat="1" ht="15.75" customHeight="1">
      <c r="A98" s="144">
        <v>87</v>
      </c>
      <c r="B98" s="144" t="s">
        <v>529</v>
      </c>
      <c r="C98" s="140" t="s">
        <v>530</v>
      </c>
      <c r="D98" s="145" t="s">
        <v>98</v>
      </c>
      <c r="E98" s="145"/>
      <c r="F98" s="146">
        <v>5</v>
      </c>
      <c r="G98" s="147">
        <v>5</v>
      </c>
      <c r="H98" s="146">
        <v>5</v>
      </c>
      <c r="I98" s="147">
        <v>5</v>
      </c>
      <c r="J98" s="146">
        <v>5</v>
      </c>
      <c r="K98" s="147">
        <v>5</v>
      </c>
      <c r="L98" s="147">
        <v>5</v>
      </c>
      <c r="M98" s="147">
        <v>5</v>
      </c>
      <c r="N98" s="146"/>
      <c r="O98" s="146"/>
      <c r="P98" s="146"/>
      <c r="Q98" s="144"/>
      <c r="R98" s="144"/>
    </row>
    <row r="99" spans="1:18" s="115" customFormat="1" ht="15.75" customHeight="1">
      <c r="A99" s="144">
        <v>88</v>
      </c>
      <c r="B99" s="144" t="s">
        <v>531</v>
      </c>
      <c r="C99" s="149" t="s">
        <v>532</v>
      </c>
      <c r="D99" s="145" t="s">
        <v>98</v>
      </c>
      <c r="E99" s="145"/>
      <c r="F99" s="146">
        <v>4</v>
      </c>
      <c r="G99" s="147">
        <v>4</v>
      </c>
      <c r="H99" s="146">
        <v>4</v>
      </c>
      <c r="I99" s="147">
        <v>4</v>
      </c>
      <c r="J99" s="146">
        <v>4</v>
      </c>
      <c r="K99" s="147">
        <v>4</v>
      </c>
      <c r="L99" s="147">
        <v>4</v>
      </c>
      <c r="M99" s="147">
        <v>4</v>
      </c>
      <c r="N99" s="146"/>
      <c r="O99" s="146"/>
      <c r="P99" s="146"/>
      <c r="Q99" s="144"/>
      <c r="R99" s="144"/>
    </row>
    <row r="100" spans="1:18" s="115" customFormat="1" ht="15.75" customHeight="1">
      <c r="A100" s="144">
        <v>89</v>
      </c>
      <c r="B100" s="144" t="s">
        <v>385</v>
      </c>
      <c r="C100" s="140" t="s">
        <v>533</v>
      </c>
      <c r="D100" s="145" t="s">
        <v>98</v>
      </c>
      <c r="E100" s="145"/>
      <c r="F100" s="146">
        <v>1</v>
      </c>
      <c r="G100" s="147">
        <v>1</v>
      </c>
      <c r="H100" s="146">
        <v>1</v>
      </c>
      <c r="I100" s="147">
        <v>1</v>
      </c>
      <c r="J100" s="146">
        <v>1</v>
      </c>
      <c r="K100" s="147">
        <v>1</v>
      </c>
      <c r="L100" s="147">
        <v>1</v>
      </c>
      <c r="M100" s="147">
        <v>1</v>
      </c>
      <c r="N100" s="146"/>
      <c r="O100" s="146"/>
      <c r="P100" s="146"/>
      <c r="Q100" s="144"/>
      <c r="R100" s="144"/>
    </row>
    <row r="101" spans="1:18" s="115" customFormat="1" ht="15.75" customHeight="1">
      <c r="A101" s="144">
        <v>90</v>
      </c>
      <c r="B101" s="144" t="s">
        <v>385</v>
      </c>
      <c r="C101" s="140" t="s">
        <v>534</v>
      </c>
      <c r="D101" s="145" t="s">
        <v>98</v>
      </c>
      <c r="E101" s="145"/>
      <c r="F101" s="146">
        <v>1</v>
      </c>
      <c r="G101" s="147">
        <v>1</v>
      </c>
      <c r="H101" s="146">
        <v>1</v>
      </c>
      <c r="I101" s="147">
        <v>1</v>
      </c>
      <c r="J101" s="146">
        <v>1</v>
      </c>
      <c r="K101" s="147">
        <v>1</v>
      </c>
      <c r="L101" s="147">
        <v>1</v>
      </c>
      <c r="M101" s="147">
        <v>1</v>
      </c>
      <c r="N101" s="146"/>
      <c r="O101" s="146"/>
      <c r="P101" s="146"/>
      <c r="Q101" s="144"/>
      <c r="R101" s="144"/>
    </row>
    <row r="102" spans="1:18" s="115" customFormat="1" ht="15.75" customHeight="1">
      <c r="A102" s="144">
        <v>91</v>
      </c>
      <c r="B102" s="144" t="s">
        <v>535</v>
      </c>
      <c r="C102" s="140" t="s">
        <v>536</v>
      </c>
      <c r="D102" s="145" t="s">
        <v>98</v>
      </c>
      <c r="E102" s="145"/>
      <c r="F102" s="146">
        <v>1</v>
      </c>
      <c r="G102" s="147">
        <v>1</v>
      </c>
      <c r="H102" s="146">
        <v>1</v>
      </c>
      <c r="I102" s="147">
        <v>1</v>
      </c>
      <c r="J102" s="146">
        <v>1</v>
      </c>
      <c r="K102" s="147">
        <v>1</v>
      </c>
      <c r="L102" s="147">
        <v>1</v>
      </c>
      <c r="M102" s="147">
        <v>1</v>
      </c>
      <c r="N102" s="146"/>
      <c r="O102" s="146"/>
      <c r="P102" s="146"/>
      <c r="Q102" s="144"/>
      <c r="R102" s="144"/>
    </row>
    <row r="103" spans="1:18" s="115" customFormat="1" ht="15.75" customHeight="1">
      <c r="A103" s="144">
        <v>92</v>
      </c>
      <c r="B103" s="144" t="s">
        <v>537</v>
      </c>
      <c r="C103" s="140" t="s">
        <v>538</v>
      </c>
      <c r="D103" s="145" t="s">
        <v>98</v>
      </c>
      <c r="E103" s="144"/>
      <c r="F103" s="146">
        <v>2</v>
      </c>
      <c r="G103" s="147">
        <v>2</v>
      </c>
      <c r="H103" s="146">
        <v>2</v>
      </c>
      <c r="I103" s="147">
        <v>2</v>
      </c>
      <c r="J103" s="146">
        <v>2</v>
      </c>
      <c r="K103" s="147">
        <v>2</v>
      </c>
      <c r="L103" s="147">
        <v>2</v>
      </c>
      <c r="M103" s="147">
        <v>2</v>
      </c>
      <c r="N103" s="146"/>
      <c r="O103" s="146"/>
      <c r="P103" s="146"/>
      <c r="Q103" s="144"/>
      <c r="R103" s="144"/>
    </row>
    <row r="104" spans="1:18" s="115" customFormat="1" ht="15.75" customHeight="1">
      <c r="A104" s="144">
        <v>93</v>
      </c>
      <c r="B104" s="144" t="s">
        <v>539</v>
      </c>
      <c r="C104" s="140" t="s">
        <v>540</v>
      </c>
      <c r="D104" s="145" t="s">
        <v>98</v>
      </c>
      <c r="E104" s="144"/>
      <c r="F104" s="146">
        <v>1</v>
      </c>
      <c r="G104" s="147">
        <v>1</v>
      </c>
      <c r="H104" s="146">
        <v>1</v>
      </c>
      <c r="I104" s="147">
        <v>1</v>
      </c>
      <c r="J104" s="146">
        <v>1</v>
      </c>
      <c r="K104" s="147">
        <v>1</v>
      </c>
      <c r="L104" s="147">
        <v>1</v>
      </c>
      <c r="M104" s="147">
        <v>1</v>
      </c>
      <c r="N104" s="146"/>
      <c r="O104" s="146"/>
      <c r="P104" s="146"/>
      <c r="Q104" s="144"/>
      <c r="R104" s="144"/>
    </row>
    <row r="105" spans="1:18" s="115" customFormat="1" ht="15.75" customHeight="1">
      <c r="A105" s="144">
        <v>94</v>
      </c>
      <c r="B105" s="144" t="s">
        <v>541</v>
      </c>
      <c r="C105" s="140" t="s">
        <v>542</v>
      </c>
      <c r="D105" s="145" t="s">
        <v>98</v>
      </c>
      <c r="E105" s="144"/>
      <c r="F105" s="146">
        <v>4</v>
      </c>
      <c r="G105" s="147">
        <v>4</v>
      </c>
      <c r="H105" s="146">
        <v>4</v>
      </c>
      <c r="I105" s="147">
        <v>4</v>
      </c>
      <c r="J105" s="146">
        <v>4</v>
      </c>
      <c r="K105" s="147">
        <v>4</v>
      </c>
      <c r="L105" s="147">
        <v>4</v>
      </c>
      <c r="M105" s="147">
        <v>4</v>
      </c>
      <c r="N105" s="146"/>
      <c r="O105" s="146"/>
      <c r="P105" s="146"/>
      <c r="Q105" s="144"/>
      <c r="R105" s="144"/>
    </row>
    <row r="106" spans="1:18" s="115" customFormat="1" ht="15.75" customHeight="1">
      <c r="A106" s="144">
        <v>95</v>
      </c>
      <c r="B106" s="144" t="s">
        <v>543</v>
      </c>
      <c r="C106" s="140" t="s">
        <v>544</v>
      </c>
      <c r="D106" s="145" t="s">
        <v>98</v>
      </c>
      <c r="E106" s="144"/>
      <c r="F106" s="146">
        <v>1</v>
      </c>
      <c r="G106" s="147">
        <v>1</v>
      </c>
      <c r="H106" s="146">
        <v>1</v>
      </c>
      <c r="I106" s="147">
        <v>1</v>
      </c>
      <c r="J106" s="146">
        <v>1</v>
      </c>
      <c r="K106" s="147">
        <v>1</v>
      </c>
      <c r="L106" s="147">
        <v>1</v>
      </c>
      <c r="M106" s="147">
        <v>1</v>
      </c>
      <c r="N106" s="146"/>
      <c r="O106" s="146"/>
      <c r="P106" s="146"/>
      <c r="Q106" s="144"/>
      <c r="R106" s="144"/>
    </row>
    <row r="107" spans="1:18" s="115" customFormat="1" ht="15.75" customHeight="1">
      <c r="A107" s="144">
        <v>96</v>
      </c>
      <c r="B107" s="144" t="s">
        <v>545</v>
      </c>
      <c r="C107" s="140" t="s">
        <v>546</v>
      </c>
      <c r="D107" s="145" t="s">
        <v>98</v>
      </c>
      <c r="E107" s="144"/>
      <c r="F107" s="146">
        <v>1</v>
      </c>
      <c r="G107" s="147">
        <v>1</v>
      </c>
      <c r="H107" s="146">
        <v>1</v>
      </c>
      <c r="I107" s="147">
        <v>1</v>
      </c>
      <c r="J107" s="146">
        <v>1</v>
      </c>
      <c r="K107" s="147">
        <v>1</v>
      </c>
      <c r="L107" s="147">
        <v>1</v>
      </c>
      <c r="M107" s="147">
        <v>1</v>
      </c>
      <c r="N107" s="146"/>
      <c r="O107" s="146"/>
      <c r="P107" s="146"/>
      <c r="Q107" s="144"/>
      <c r="R107" s="144"/>
    </row>
    <row r="108" spans="1:18" s="115" customFormat="1" ht="15.75" customHeight="1">
      <c r="A108" s="144">
        <v>97</v>
      </c>
      <c r="B108" s="144" t="s">
        <v>547</v>
      </c>
      <c r="C108" s="140" t="s">
        <v>548</v>
      </c>
      <c r="D108" s="145" t="s">
        <v>134</v>
      </c>
      <c r="E108" s="144"/>
      <c r="F108" s="146">
        <v>1</v>
      </c>
      <c r="G108" s="147">
        <v>1</v>
      </c>
      <c r="H108" s="146">
        <v>1</v>
      </c>
      <c r="I108" s="147">
        <v>1</v>
      </c>
      <c r="J108" s="146">
        <v>1</v>
      </c>
      <c r="K108" s="147">
        <v>1</v>
      </c>
      <c r="L108" s="147">
        <v>1</v>
      </c>
      <c r="M108" s="147">
        <v>1</v>
      </c>
      <c r="N108" s="146"/>
      <c r="O108" s="146"/>
      <c r="P108" s="146"/>
      <c r="Q108" s="144"/>
      <c r="R108" s="144"/>
    </row>
    <row r="109" spans="1:18" s="115" customFormat="1" ht="15.75" customHeight="1">
      <c r="A109" s="144">
        <v>98</v>
      </c>
      <c r="B109" s="144" t="s">
        <v>178</v>
      </c>
      <c r="C109" s="140" t="s">
        <v>549</v>
      </c>
      <c r="D109" s="145" t="s">
        <v>98</v>
      </c>
      <c r="E109" s="144"/>
      <c r="F109" s="146">
        <v>5</v>
      </c>
      <c r="G109" s="147">
        <v>5</v>
      </c>
      <c r="H109" s="146">
        <v>5</v>
      </c>
      <c r="I109" s="147">
        <v>5</v>
      </c>
      <c r="J109" s="146">
        <v>5</v>
      </c>
      <c r="K109" s="147">
        <v>5</v>
      </c>
      <c r="L109" s="147">
        <v>5</v>
      </c>
      <c r="M109" s="147">
        <v>5</v>
      </c>
      <c r="N109" s="146"/>
      <c r="O109" s="146"/>
      <c r="P109" s="146"/>
      <c r="Q109" s="144"/>
      <c r="R109" s="144"/>
    </row>
    <row r="110" spans="1:18" s="115" customFormat="1" ht="15.75" customHeight="1">
      <c r="A110" s="144">
        <v>99</v>
      </c>
      <c r="B110" s="144" t="s">
        <v>508</v>
      </c>
      <c r="C110" s="149" t="s">
        <v>550</v>
      </c>
      <c r="D110" s="145" t="s">
        <v>98</v>
      </c>
      <c r="E110" s="144"/>
      <c r="F110" s="146">
        <v>6</v>
      </c>
      <c r="G110" s="147">
        <v>6</v>
      </c>
      <c r="H110" s="146">
        <v>6</v>
      </c>
      <c r="I110" s="147">
        <v>6</v>
      </c>
      <c r="J110" s="146">
        <v>6</v>
      </c>
      <c r="K110" s="147">
        <v>6</v>
      </c>
      <c r="L110" s="147">
        <v>6</v>
      </c>
      <c r="M110" s="147">
        <v>6</v>
      </c>
      <c r="N110" s="146"/>
      <c r="O110" s="146"/>
      <c r="P110" s="146"/>
      <c r="Q110" s="144"/>
      <c r="R110" s="144"/>
    </row>
    <row r="111" spans="1:18" s="115" customFormat="1" ht="15.75" customHeight="1">
      <c r="A111" s="144">
        <v>100</v>
      </c>
      <c r="B111" s="144" t="s">
        <v>551</v>
      </c>
      <c r="C111" s="140" t="s">
        <v>552</v>
      </c>
      <c r="D111" s="145" t="s">
        <v>98</v>
      </c>
      <c r="E111" s="144"/>
      <c r="F111" s="146">
        <v>1</v>
      </c>
      <c r="G111" s="147">
        <v>1</v>
      </c>
      <c r="H111" s="146">
        <v>1</v>
      </c>
      <c r="I111" s="147">
        <v>1</v>
      </c>
      <c r="J111" s="146">
        <v>1</v>
      </c>
      <c r="K111" s="147">
        <v>1</v>
      </c>
      <c r="L111" s="147">
        <v>1</v>
      </c>
      <c r="M111" s="147">
        <v>1</v>
      </c>
      <c r="N111" s="146"/>
      <c r="O111" s="146"/>
      <c r="P111" s="146"/>
      <c r="Q111" s="144"/>
      <c r="R111" s="144"/>
    </row>
    <row r="112" spans="1:18" s="115" customFormat="1" ht="15.75" customHeight="1">
      <c r="A112" s="144">
        <v>101</v>
      </c>
      <c r="B112" s="144" t="s">
        <v>385</v>
      </c>
      <c r="C112" s="140" t="s">
        <v>553</v>
      </c>
      <c r="D112" s="145" t="s">
        <v>98</v>
      </c>
      <c r="E112" s="144"/>
      <c r="F112" s="146">
        <v>1</v>
      </c>
      <c r="G112" s="147">
        <v>1</v>
      </c>
      <c r="H112" s="146">
        <v>1</v>
      </c>
      <c r="I112" s="147">
        <v>1</v>
      </c>
      <c r="J112" s="146">
        <v>1</v>
      </c>
      <c r="K112" s="147">
        <v>1</v>
      </c>
      <c r="L112" s="147">
        <v>1</v>
      </c>
      <c r="M112" s="147">
        <v>1</v>
      </c>
      <c r="N112" s="146"/>
      <c r="O112" s="146"/>
      <c r="P112" s="146"/>
      <c r="Q112" s="144"/>
      <c r="R112" s="144"/>
    </row>
    <row r="113" spans="1:18" s="115" customFormat="1" ht="15.75" customHeight="1">
      <c r="A113" s="144">
        <v>102</v>
      </c>
      <c r="B113" s="144" t="s">
        <v>455</v>
      </c>
      <c r="C113" s="140" t="s">
        <v>554</v>
      </c>
      <c r="D113" s="145" t="s">
        <v>98</v>
      </c>
      <c r="E113" s="144"/>
      <c r="F113" s="146">
        <v>4</v>
      </c>
      <c r="G113" s="147">
        <v>4</v>
      </c>
      <c r="H113" s="146">
        <v>4</v>
      </c>
      <c r="I113" s="147">
        <v>4</v>
      </c>
      <c r="J113" s="146">
        <v>4</v>
      </c>
      <c r="K113" s="147">
        <v>4</v>
      </c>
      <c r="L113" s="147">
        <v>4</v>
      </c>
      <c r="M113" s="147">
        <v>4</v>
      </c>
      <c r="N113" s="146"/>
      <c r="O113" s="146"/>
      <c r="P113" s="146"/>
      <c r="Q113" s="144"/>
      <c r="R113" s="144"/>
    </row>
    <row r="114" spans="1:18" s="115" customFormat="1" ht="15.75" customHeight="1">
      <c r="A114" s="144">
        <v>103</v>
      </c>
      <c r="B114" s="144" t="s">
        <v>555</v>
      </c>
      <c r="C114" s="140" t="s">
        <v>556</v>
      </c>
      <c r="D114" s="145" t="s">
        <v>98</v>
      </c>
      <c r="E114" s="144"/>
      <c r="F114" s="146">
        <v>2</v>
      </c>
      <c r="G114" s="147">
        <v>2</v>
      </c>
      <c r="H114" s="146">
        <v>2</v>
      </c>
      <c r="I114" s="147">
        <v>2</v>
      </c>
      <c r="J114" s="146">
        <v>2</v>
      </c>
      <c r="K114" s="147">
        <v>2</v>
      </c>
      <c r="L114" s="147">
        <v>2</v>
      </c>
      <c r="M114" s="147">
        <v>2</v>
      </c>
      <c r="N114" s="146"/>
      <c r="O114" s="146"/>
      <c r="P114" s="146"/>
      <c r="Q114" s="144"/>
      <c r="R114" s="144"/>
    </row>
    <row r="115" spans="1:18" s="115" customFormat="1" ht="15.75" customHeight="1">
      <c r="A115" s="144">
        <v>104</v>
      </c>
      <c r="B115" s="144" t="s">
        <v>557</v>
      </c>
      <c r="C115" s="140" t="s">
        <v>558</v>
      </c>
      <c r="D115" s="145" t="s">
        <v>98</v>
      </c>
      <c r="E115" s="144"/>
      <c r="F115" s="146">
        <v>10</v>
      </c>
      <c r="G115" s="147">
        <v>10</v>
      </c>
      <c r="H115" s="146">
        <v>10</v>
      </c>
      <c r="I115" s="147">
        <v>10</v>
      </c>
      <c r="J115" s="146">
        <v>10</v>
      </c>
      <c r="K115" s="147">
        <v>10</v>
      </c>
      <c r="L115" s="147">
        <v>10</v>
      </c>
      <c r="M115" s="147">
        <v>10</v>
      </c>
      <c r="N115" s="146"/>
      <c r="O115" s="146"/>
      <c r="P115" s="146"/>
      <c r="Q115" s="144"/>
      <c r="R115" s="144"/>
    </row>
    <row r="116" spans="1:18" s="115" customFormat="1" ht="15.75" customHeight="1">
      <c r="A116" s="144">
        <v>105</v>
      </c>
      <c r="B116" s="144" t="s">
        <v>529</v>
      </c>
      <c r="C116" s="140" t="s">
        <v>559</v>
      </c>
      <c r="D116" s="145" t="s">
        <v>98</v>
      </c>
      <c r="E116" s="144"/>
      <c r="F116" s="146">
        <v>7</v>
      </c>
      <c r="G116" s="147">
        <v>7</v>
      </c>
      <c r="H116" s="146">
        <v>7</v>
      </c>
      <c r="I116" s="147">
        <v>7</v>
      </c>
      <c r="J116" s="146">
        <v>7</v>
      </c>
      <c r="K116" s="147">
        <v>7</v>
      </c>
      <c r="L116" s="147">
        <v>7</v>
      </c>
      <c r="M116" s="147">
        <v>7</v>
      </c>
      <c r="N116" s="146"/>
      <c r="O116" s="146"/>
      <c r="P116" s="146"/>
      <c r="Q116" s="144"/>
      <c r="R116" s="144"/>
    </row>
    <row r="117" spans="1:18" s="115" customFormat="1" ht="15.75" customHeight="1">
      <c r="A117" s="144">
        <v>106</v>
      </c>
      <c r="B117" s="144" t="s">
        <v>560</v>
      </c>
      <c r="C117" s="140" t="s">
        <v>121</v>
      </c>
      <c r="D117" s="145" t="s">
        <v>98</v>
      </c>
      <c r="E117" s="144"/>
      <c r="F117" s="146">
        <v>19</v>
      </c>
      <c r="G117" s="147">
        <v>19</v>
      </c>
      <c r="H117" s="146">
        <v>19</v>
      </c>
      <c r="I117" s="147">
        <v>19</v>
      </c>
      <c r="J117" s="146">
        <v>19</v>
      </c>
      <c r="K117" s="147">
        <v>19</v>
      </c>
      <c r="L117" s="147">
        <v>19</v>
      </c>
      <c r="M117" s="147">
        <v>19</v>
      </c>
      <c r="N117" s="146"/>
      <c r="O117" s="146"/>
      <c r="P117" s="146"/>
      <c r="Q117" s="144"/>
      <c r="R117" s="144"/>
    </row>
    <row r="118" spans="1:18" s="115" customFormat="1" ht="15.75" customHeight="1">
      <c r="A118" s="144">
        <v>107</v>
      </c>
      <c r="B118" s="144" t="s">
        <v>561</v>
      </c>
      <c r="C118" s="140" t="s">
        <v>562</v>
      </c>
      <c r="D118" s="145" t="s">
        <v>98</v>
      </c>
      <c r="E118" s="144"/>
      <c r="F118" s="146">
        <v>4</v>
      </c>
      <c r="G118" s="147">
        <v>4</v>
      </c>
      <c r="H118" s="146">
        <v>4</v>
      </c>
      <c r="I118" s="147">
        <v>4</v>
      </c>
      <c r="J118" s="146">
        <v>4</v>
      </c>
      <c r="K118" s="147">
        <v>4</v>
      </c>
      <c r="L118" s="147">
        <v>4</v>
      </c>
      <c r="M118" s="147">
        <v>4</v>
      </c>
      <c r="N118" s="146"/>
      <c r="O118" s="146"/>
      <c r="P118" s="146"/>
      <c r="Q118" s="144"/>
      <c r="R118" s="144"/>
    </row>
    <row r="119" spans="1:18" s="115" customFormat="1" ht="15.75" customHeight="1">
      <c r="A119" s="144">
        <v>108</v>
      </c>
      <c r="B119" s="144" t="s">
        <v>481</v>
      </c>
      <c r="C119" s="140" t="s">
        <v>563</v>
      </c>
      <c r="D119" s="145" t="s">
        <v>98</v>
      </c>
      <c r="E119" s="144"/>
      <c r="F119" s="146">
        <v>15</v>
      </c>
      <c r="G119" s="147">
        <v>15</v>
      </c>
      <c r="H119" s="146">
        <v>15</v>
      </c>
      <c r="I119" s="147">
        <v>15</v>
      </c>
      <c r="J119" s="146">
        <v>15</v>
      </c>
      <c r="K119" s="147">
        <v>15</v>
      </c>
      <c r="L119" s="147">
        <v>15</v>
      </c>
      <c r="M119" s="147">
        <v>15</v>
      </c>
      <c r="N119" s="146"/>
      <c r="O119" s="146"/>
      <c r="P119" s="146"/>
      <c r="Q119" s="144"/>
      <c r="R119" s="144"/>
    </row>
    <row r="120" spans="1:18" s="115" customFormat="1" ht="15.75" customHeight="1">
      <c r="A120" s="144">
        <v>109</v>
      </c>
      <c r="B120" s="144" t="s">
        <v>453</v>
      </c>
      <c r="C120" s="140" t="s">
        <v>564</v>
      </c>
      <c r="D120" s="145" t="s">
        <v>98</v>
      </c>
      <c r="E120" s="144"/>
      <c r="F120" s="146">
        <v>1</v>
      </c>
      <c r="G120" s="147">
        <v>1</v>
      </c>
      <c r="H120" s="146">
        <v>1</v>
      </c>
      <c r="I120" s="147">
        <v>1</v>
      </c>
      <c r="J120" s="146">
        <v>1</v>
      </c>
      <c r="K120" s="147">
        <v>1</v>
      </c>
      <c r="L120" s="147">
        <v>1</v>
      </c>
      <c r="M120" s="147">
        <v>1</v>
      </c>
      <c r="N120" s="146"/>
      <c r="O120" s="146"/>
      <c r="P120" s="146"/>
      <c r="Q120" s="144"/>
      <c r="R120" s="144"/>
    </row>
    <row r="121" spans="1:18" s="115" customFormat="1" ht="15.75" customHeight="1">
      <c r="A121" s="144">
        <v>110</v>
      </c>
      <c r="B121" s="144" t="s">
        <v>453</v>
      </c>
      <c r="C121" s="140" t="s">
        <v>565</v>
      </c>
      <c r="D121" s="145" t="s">
        <v>98</v>
      </c>
      <c r="E121" s="144"/>
      <c r="F121" s="146">
        <v>1</v>
      </c>
      <c r="G121" s="147">
        <v>1</v>
      </c>
      <c r="H121" s="146">
        <v>1</v>
      </c>
      <c r="I121" s="147">
        <v>1</v>
      </c>
      <c r="J121" s="146">
        <v>1</v>
      </c>
      <c r="K121" s="147">
        <v>1</v>
      </c>
      <c r="L121" s="147">
        <v>1</v>
      </c>
      <c r="M121" s="147">
        <v>1</v>
      </c>
      <c r="N121" s="146"/>
      <c r="O121" s="146"/>
      <c r="P121" s="146"/>
      <c r="Q121" s="144"/>
      <c r="R121" s="144"/>
    </row>
    <row r="122" spans="1:18" s="115" customFormat="1" ht="15.75" customHeight="1">
      <c r="A122" s="144">
        <v>111</v>
      </c>
      <c r="B122" s="144" t="s">
        <v>453</v>
      </c>
      <c r="C122" s="140" t="s">
        <v>566</v>
      </c>
      <c r="D122" s="145" t="s">
        <v>98</v>
      </c>
      <c r="E122" s="144"/>
      <c r="F122" s="146">
        <v>1</v>
      </c>
      <c r="G122" s="147">
        <v>1</v>
      </c>
      <c r="H122" s="146">
        <v>1</v>
      </c>
      <c r="I122" s="147">
        <v>1</v>
      </c>
      <c r="J122" s="146">
        <v>1</v>
      </c>
      <c r="K122" s="147">
        <v>1</v>
      </c>
      <c r="L122" s="147">
        <v>1</v>
      </c>
      <c r="M122" s="147">
        <v>1</v>
      </c>
      <c r="N122" s="146"/>
      <c r="O122" s="146"/>
      <c r="P122" s="146"/>
      <c r="Q122" s="144"/>
      <c r="R122" s="144"/>
    </row>
    <row r="123" spans="1:18" s="115" customFormat="1" ht="15.75" customHeight="1">
      <c r="A123" s="144">
        <v>112</v>
      </c>
      <c r="B123" s="144" t="s">
        <v>567</v>
      </c>
      <c r="C123" s="149" t="s">
        <v>568</v>
      </c>
      <c r="D123" s="145" t="s">
        <v>98</v>
      </c>
      <c r="E123" s="144"/>
      <c r="F123" s="146">
        <v>10</v>
      </c>
      <c r="G123" s="147">
        <v>10</v>
      </c>
      <c r="H123" s="146">
        <v>10</v>
      </c>
      <c r="I123" s="147">
        <v>10</v>
      </c>
      <c r="J123" s="146">
        <v>10</v>
      </c>
      <c r="K123" s="147">
        <v>10</v>
      </c>
      <c r="L123" s="147">
        <v>10</v>
      </c>
      <c r="M123" s="147">
        <v>10</v>
      </c>
      <c r="N123" s="146"/>
      <c r="O123" s="146"/>
      <c r="P123" s="146"/>
      <c r="Q123" s="144"/>
      <c r="R123" s="144"/>
    </row>
    <row r="124" spans="1:18" s="115" customFormat="1" ht="15.75" customHeight="1">
      <c r="A124" s="144">
        <v>113</v>
      </c>
      <c r="B124" s="144" t="s">
        <v>453</v>
      </c>
      <c r="C124" s="140" t="s">
        <v>569</v>
      </c>
      <c r="D124" s="145" t="s">
        <v>98</v>
      </c>
      <c r="E124" s="144"/>
      <c r="F124" s="146">
        <v>2</v>
      </c>
      <c r="G124" s="147">
        <v>2</v>
      </c>
      <c r="H124" s="146">
        <v>2</v>
      </c>
      <c r="I124" s="147">
        <v>2</v>
      </c>
      <c r="J124" s="146">
        <v>2</v>
      </c>
      <c r="K124" s="147">
        <v>2</v>
      </c>
      <c r="L124" s="147">
        <v>2</v>
      </c>
      <c r="M124" s="147">
        <v>2</v>
      </c>
      <c r="N124" s="146"/>
      <c r="O124" s="146"/>
      <c r="P124" s="146"/>
      <c r="Q124" s="144"/>
      <c r="R124" s="144"/>
    </row>
    <row r="125" spans="1:18" s="115" customFormat="1" ht="15.75" customHeight="1">
      <c r="A125" s="144">
        <v>114</v>
      </c>
      <c r="B125" s="144" t="s">
        <v>455</v>
      </c>
      <c r="C125" s="140" t="s">
        <v>570</v>
      </c>
      <c r="D125" s="145" t="s">
        <v>98</v>
      </c>
      <c r="E125" s="144"/>
      <c r="F125" s="146">
        <v>5</v>
      </c>
      <c r="G125" s="147">
        <v>5</v>
      </c>
      <c r="H125" s="146">
        <v>5</v>
      </c>
      <c r="I125" s="147">
        <v>5</v>
      </c>
      <c r="J125" s="146">
        <v>5</v>
      </c>
      <c r="K125" s="147">
        <v>5</v>
      </c>
      <c r="L125" s="147">
        <v>5</v>
      </c>
      <c r="M125" s="147">
        <v>5</v>
      </c>
      <c r="N125" s="146"/>
      <c r="O125" s="146"/>
      <c r="P125" s="146"/>
      <c r="Q125" s="144"/>
      <c r="R125" s="144"/>
    </row>
    <row r="126" spans="1:18" s="115" customFormat="1" ht="15.75" customHeight="1">
      <c r="A126" s="144">
        <v>115</v>
      </c>
      <c r="B126" s="144" t="s">
        <v>455</v>
      </c>
      <c r="C126" s="140" t="s">
        <v>571</v>
      </c>
      <c r="D126" s="145" t="s">
        <v>98</v>
      </c>
      <c r="E126" s="144"/>
      <c r="F126" s="146">
        <v>4</v>
      </c>
      <c r="G126" s="147">
        <v>4</v>
      </c>
      <c r="H126" s="146">
        <v>4</v>
      </c>
      <c r="I126" s="147">
        <v>4</v>
      </c>
      <c r="J126" s="146">
        <v>4</v>
      </c>
      <c r="K126" s="147">
        <v>4</v>
      </c>
      <c r="L126" s="147">
        <v>4</v>
      </c>
      <c r="M126" s="147">
        <v>4</v>
      </c>
      <c r="N126" s="146"/>
      <c r="O126" s="146"/>
      <c r="P126" s="146"/>
      <c r="Q126" s="144"/>
      <c r="R126" s="144"/>
    </row>
    <row r="127" spans="1:18" s="115" customFormat="1" ht="15.75" customHeight="1">
      <c r="A127" s="144">
        <v>116</v>
      </c>
      <c r="B127" s="144" t="s">
        <v>572</v>
      </c>
      <c r="C127" s="140" t="s">
        <v>573</v>
      </c>
      <c r="D127" s="145" t="s">
        <v>98</v>
      </c>
      <c r="E127" s="144"/>
      <c r="F127" s="146">
        <v>4</v>
      </c>
      <c r="G127" s="147">
        <v>4</v>
      </c>
      <c r="H127" s="146">
        <v>4</v>
      </c>
      <c r="I127" s="147">
        <v>4</v>
      </c>
      <c r="J127" s="146">
        <v>4</v>
      </c>
      <c r="K127" s="147">
        <v>4</v>
      </c>
      <c r="L127" s="147">
        <v>4</v>
      </c>
      <c r="M127" s="147">
        <v>4</v>
      </c>
      <c r="N127" s="146"/>
      <c r="O127" s="146"/>
      <c r="P127" s="146"/>
      <c r="Q127" s="144"/>
      <c r="R127" s="144"/>
    </row>
    <row r="128" spans="1:18" s="115" customFormat="1" ht="15.75" customHeight="1">
      <c r="A128" s="144">
        <v>117</v>
      </c>
      <c r="B128" s="144" t="s">
        <v>409</v>
      </c>
      <c r="C128" s="140" t="s">
        <v>574</v>
      </c>
      <c r="D128" s="145" t="s">
        <v>98</v>
      </c>
      <c r="E128" s="144"/>
      <c r="F128" s="146">
        <v>4</v>
      </c>
      <c r="G128" s="147">
        <v>4</v>
      </c>
      <c r="H128" s="146">
        <v>4</v>
      </c>
      <c r="I128" s="147">
        <v>4</v>
      </c>
      <c r="J128" s="146">
        <v>4</v>
      </c>
      <c r="K128" s="147">
        <v>4</v>
      </c>
      <c r="L128" s="147">
        <v>4</v>
      </c>
      <c r="M128" s="147">
        <v>4</v>
      </c>
      <c r="N128" s="146"/>
      <c r="O128" s="146"/>
      <c r="P128" s="146"/>
      <c r="Q128" s="144"/>
      <c r="R128" s="144"/>
    </row>
    <row r="129" spans="1:18" s="115" customFormat="1" ht="15.75" customHeight="1">
      <c r="A129" s="144">
        <v>118</v>
      </c>
      <c r="B129" s="144" t="s">
        <v>575</v>
      </c>
      <c r="C129" s="140" t="s">
        <v>576</v>
      </c>
      <c r="D129" s="145" t="s">
        <v>98</v>
      </c>
      <c r="E129" s="144"/>
      <c r="F129" s="146">
        <v>5</v>
      </c>
      <c r="G129" s="147">
        <v>5</v>
      </c>
      <c r="H129" s="146">
        <v>5</v>
      </c>
      <c r="I129" s="147">
        <v>5</v>
      </c>
      <c r="J129" s="146">
        <v>5</v>
      </c>
      <c r="K129" s="147">
        <v>5</v>
      </c>
      <c r="L129" s="147">
        <v>5</v>
      </c>
      <c r="M129" s="147">
        <v>5</v>
      </c>
      <c r="N129" s="146"/>
      <c r="O129" s="146"/>
      <c r="P129" s="146"/>
      <c r="Q129" s="144"/>
      <c r="R129" s="144"/>
    </row>
    <row r="130" spans="1:18" s="115" customFormat="1" ht="15.75" customHeight="1">
      <c r="A130" s="144">
        <v>119</v>
      </c>
      <c r="B130" s="144" t="s">
        <v>411</v>
      </c>
      <c r="C130" s="140" t="s">
        <v>577</v>
      </c>
      <c r="D130" s="145" t="s">
        <v>98</v>
      </c>
      <c r="E130" s="144"/>
      <c r="F130" s="146">
        <v>2</v>
      </c>
      <c r="G130" s="147">
        <v>2</v>
      </c>
      <c r="H130" s="146">
        <v>2</v>
      </c>
      <c r="I130" s="147">
        <v>2</v>
      </c>
      <c r="J130" s="146">
        <v>2</v>
      </c>
      <c r="K130" s="147">
        <v>2</v>
      </c>
      <c r="L130" s="147">
        <v>2</v>
      </c>
      <c r="M130" s="147">
        <v>2</v>
      </c>
      <c r="N130" s="146"/>
      <c r="O130" s="146"/>
      <c r="P130" s="146"/>
      <c r="Q130" s="144"/>
      <c r="R130" s="144"/>
    </row>
    <row r="131" spans="1:18" s="115" customFormat="1" ht="15.75" customHeight="1">
      <c r="A131" s="144">
        <v>120</v>
      </c>
      <c r="B131" s="144" t="s">
        <v>578</v>
      </c>
      <c r="C131" s="140" t="s">
        <v>579</v>
      </c>
      <c r="D131" s="145" t="s">
        <v>98</v>
      </c>
      <c r="E131" s="144"/>
      <c r="F131" s="146">
        <v>2</v>
      </c>
      <c r="G131" s="147">
        <v>2</v>
      </c>
      <c r="H131" s="146">
        <v>2</v>
      </c>
      <c r="I131" s="147">
        <v>2</v>
      </c>
      <c r="J131" s="146">
        <v>2</v>
      </c>
      <c r="K131" s="147">
        <v>2</v>
      </c>
      <c r="L131" s="147">
        <v>2</v>
      </c>
      <c r="M131" s="147">
        <v>2</v>
      </c>
      <c r="N131" s="146"/>
      <c r="O131" s="146"/>
      <c r="P131" s="146"/>
      <c r="Q131" s="144"/>
      <c r="R131" s="144"/>
    </row>
    <row r="132" spans="1:18" s="115" customFormat="1" ht="15.75" customHeight="1">
      <c r="A132" s="144">
        <v>121</v>
      </c>
      <c r="B132" s="144" t="s">
        <v>385</v>
      </c>
      <c r="C132" s="140" t="s">
        <v>580</v>
      </c>
      <c r="D132" s="145" t="s">
        <v>98</v>
      </c>
      <c r="E132" s="144"/>
      <c r="F132" s="146">
        <v>1</v>
      </c>
      <c r="G132" s="147">
        <v>1</v>
      </c>
      <c r="H132" s="146">
        <v>1</v>
      </c>
      <c r="I132" s="147">
        <v>1</v>
      </c>
      <c r="J132" s="146">
        <v>1</v>
      </c>
      <c r="K132" s="147">
        <v>1</v>
      </c>
      <c r="L132" s="147">
        <v>1</v>
      </c>
      <c r="M132" s="147">
        <v>1</v>
      </c>
      <c r="N132" s="146"/>
      <c r="O132" s="146"/>
      <c r="P132" s="146"/>
      <c r="Q132" s="144"/>
      <c r="R132" s="144"/>
    </row>
    <row r="133" spans="1:18" s="115" customFormat="1" ht="15.75" customHeight="1">
      <c r="A133" s="144">
        <v>122</v>
      </c>
      <c r="B133" s="144" t="s">
        <v>385</v>
      </c>
      <c r="C133" s="140" t="s">
        <v>581</v>
      </c>
      <c r="D133" s="145" t="s">
        <v>98</v>
      </c>
      <c r="E133" s="144"/>
      <c r="F133" s="146">
        <v>1</v>
      </c>
      <c r="G133" s="147">
        <v>1</v>
      </c>
      <c r="H133" s="146">
        <v>1</v>
      </c>
      <c r="I133" s="147">
        <v>1</v>
      </c>
      <c r="J133" s="146">
        <v>1</v>
      </c>
      <c r="K133" s="147">
        <v>1</v>
      </c>
      <c r="L133" s="147">
        <v>1</v>
      </c>
      <c r="M133" s="147">
        <v>1</v>
      </c>
      <c r="N133" s="146"/>
      <c r="O133" s="146"/>
      <c r="P133" s="146"/>
      <c r="Q133" s="144"/>
      <c r="R133" s="144"/>
    </row>
    <row r="134" spans="1:18" s="115" customFormat="1" ht="15.75" customHeight="1">
      <c r="A134" s="144">
        <v>123</v>
      </c>
      <c r="B134" s="144" t="s">
        <v>582</v>
      </c>
      <c r="C134" s="140" t="s">
        <v>583</v>
      </c>
      <c r="D134" s="145" t="s">
        <v>98</v>
      </c>
      <c r="E134" s="144"/>
      <c r="F134" s="146">
        <v>4</v>
      </c>
      <c r="G134" s="147">
        <v>4</v>
      </c>
      <c r="H134" s="146">
        <v>4</v>
      </c>
      <c r="I134" s="147">
        <v>4</v>
      </c>
      <c r="J134" s="146">
        <v>4</v>
      </c>
      <c r="K134" s="147">
        <v>4</v>
      </c>
      <c r="L134" s="147">
        <v>4</v>
      </c>
      <c r="M134" s="147">
        <v>4</v>
      </c>
      <c r="N134" s="146"/>
      <c r="O134" s="146"/>
      <c r="P134" s="146"/>
      <c r="Q134" s="144"/>
      <c r="R134" s="144"/>
    </row>
    <row r="135" spans="1:18" s="115" customFormat="1" ht="15.75" customHeight="1">
      <c r="A135" s="144">
        <v>124</v>
      </c>
      <c r="B135" s="144" t="s">
        <v>584</v>
      </c>
      <c r="C135" s="140" t="s">
        <v>585</v>
      </c>
      <c r="D135" s="145" t="s">
        <v>98</v>
      </c>
      <c r="E135" s="144"/>
      <c r="F135" s="146">
        <v>1</v>
      </c>
      <c r="G135" s="147">
        <v>1</v>
      </c>
      <c r="H135" s="146">
        <v>1</v>
      </c>
      <c r="I135" s="147">
        <v>1</v>
      </c>
      <c r="J135" s="146">
        <v>1</v>
      </c>
      <c r="K135" s="147">
        <v>1</v>
      </c>
      <c r="L135" s="147">
        <v>1</v>
      </c>
      <c r="M135" s="147">
        <v>1</v>
      </c>
      <c r="N135" s="146"/>
      <c r="O135" s="146"/>
      <c r="P135" s="146"/>
      <c r="Q135" s="144"/>
      <c r="R135" s="144"/>
    </row>
    <row r="136" spans="1:18" s="115" customFormat="1" ht="15.75" customHeight="1">
      <c r="A136" s="144">
        <v>125</v>
      </c>
      <c r="B136" s="144" t="s">
        <v>586</v>
      </c>
      <c r="C136" s="140" t="s">
        <v>587</v>
      </c>
      <c r="D136" s="145" t="s">
        <v>98</v>
      </c>
      <c r="E136" s="144"/>
      <c r="F136" s="146">
        <v>1</v>
      </c>
      <c r="G136" s="147">
        <v>1</v>
      </c>
      <c r="H136" s="146">
        <v>1</v>
      </c>
      <c r="I136" s="147">
        <v>1</v>
      </c>
      <c r="J136" s="146">
        <v>1</v>
      </c>
      <c r="K136" s="147">
        <v>1</v>
      </c>
      <c r="L136" s="147">
        <v>1</v>
      </c>
      <c r="M136" s="147">
        <v>1</v>
      </c>
      <c r="N136" s="146"/>
      <c r="O136" s="146"/>
      <c r="P136" s="146"/>
      <c r="Q136" s="144"/>
      <c r="R136" s="144"/>
    </row>
    <row r="137" spans="1:18" s="115" customFormat="1" ht="15.75" customHeight="1">
      <c r="A137" s="144">
        <v>126</v>
      </c>
      <c r="B137" s="144" t="s">
        <v>588</v>
      </c>
      <c r="C137" s="140" t="s">
        <v>589</v>
      </c>
      <c r="D137" s="145" t="s">
        <v>98</v>
      </c>
      <c r="E137" s="144"/>
      <c r="F137" s="146">
        <v>2</v>
      </c>
      <c r="G137" s="147">
        <v>2</v>
      </c>
      <c r="H137" s="146">
        <v>2</v>
      </c>
      <c r="I137" s="147">
        <v>2</v>
      </c>
      <c r="J137" s="146">
        <v>2</v>
      </c>
      <c r="K137" s="147">
        <v>2</v>
      </c>
      <c r="L137" s="147">
        <v>2</v>
      </c>
      <c r="M137" s="147">
        <v>2</v>
      </c>
      <c r="N137" s="146"/>
      <c r="O137" s="146"/>
      <c r="P137" s="146"/>
      <c r="Q137" s="144"/>
      <c r="R137" s="144"/>
    </row>
    <row r="138" spans="1:18" s="115" customFormat="1" ht="15.75" customHeight="1">
      <c r="A138" s="144">
        <v>127</v>
      </c>
      <c r="B138" s="144" t="s">
        <v>590</v>
      </c>
      <c r="C138" s="149" t="s">
        <v>591</v>
      </c>
      <c r="D138" s="145" t="s">
        <v>98</v>
      </c>
      <c r="E138" s="144"/>
      <c r="F138" s="146">
        <v>3</v>
      </c>
      <c r="G138" s="147">
        <v>3</v>
      </c>
      <c r="H138" s="146">
        <v>3</v>
      </c>
      <c r="I138" s="147">
        <v>3</v>
      </c>
      <c r="J138" s="146">
        <v>3</v>
      </c>
      <c r="K138" s="147">
        <v>3</v>
      </c>
      <c r="L138" s="147">
        <v>3</v>
      </c>
      <c r="M138" s="147">
        <v>3</v>
      </c>
      <c r="N138" s="146"/>
      <c r="O138" s="146"/>
      <c r="P138" s="146"/>
      <c r="Q138" s="144"/>
      <c r="R138" s="144"/>
    </row>
    <row r="139" spans="1:18" s="115" customFormat="1" ht="15.75" customHeight="1">
      <c r="A139" s="144">
        <v>128</v>
      </c>
      <c r="B139" s="144" t="s">
        <v>592</v>
      </c>
      <c r="C139" s="140" t="s">
        <v>593</v>
      </c>
      <c r="D139" s="145" t="s">
        <v>98</v>
      </c>
      <c r="E139" s="144"/>
      <c r="F139" s="146">
        <v>1</v>
      </c>
      <c r="G139" s="147">
        <v>1</v>
      </c>
      <c r="H139" s="146">
        <v>1</v>
      </c>
      <c r="I139" s="147">
        <v>1</v>
      </c>
      <c r="J139" s="146">
        <v>1</v>
      </c>
      <c r="K139" s="147">
        <v>1</v>
      </c>
      <c r="L139" s="147">
        <v>1</v>
      </c>
      <c r="M139" s="147">
        <v>1</v>
      </c>
      <c r="N139" s="146"/>
      <c r="O139" s="146"/>
      <c r="P139" s="146"/>
      <c r="Q139" s="144"/>
      <c r="R139" s="144"/>
    </row>
    <row r="140" spans="1:18" s="115" customFormat="1" ht="15.75" customHeight="1">
      <c r="A140" s="144">
        <v>129</v>
      </c>
      <c r="B140" s="144" t="s">
        <v>594</v>
      </c>
      <c r="C140" s="149" t="s">
        <v>595</v>
      </c>
      <c r="D140" s="145" t="s">
        <v>98</v>
      </c>
      <c r="E140" s="144"/>
      <c r="F140" s="146">
        <v>4</v>
      </c>
      <c r="G140" s="147">
        <v>4</v>
      </c>
      <c r="H140" s="146">
        <v>4</v>
      </c>
      <c r="I140" s="147">
        <v>4</v>
      </c>
      <c r="J140" s="146">
        <v>4</v>
      </c>
      <c r="K140" s="147">
        <v>4</v>
      </c>
      <c r="L140" s="147">
        <v>4</v>
      </c>
      <c r="M140" s="147">
        <v>4</v>
      </c>
      <c r="N140" s="146"/>
      <c r="O140" s="146"/>
      <c r="P140" s="146"/>
      <c r="Q140" s="144"/>
      <c r="R140" s="144"/>
    </row>
    <row r="141" spans="1:18" s="115" customFormat="1" ht="15.75" customHeight="1">
      <c r="A141" s="144">
        <v>130</v>
      </c>
      <c r="B141" s="144" t="s">
        <v>596</v>
      </c>
      <c r="C141" s="140" t="s">
        <v>597</v>
      </c>
      <c r="D141" s="145" t="s">
        <v>98</v>
      </c>
      <c r="E141" s="144"/>
      <c r="F141" s="146">
        <v>1</v>
      </c>
      <c r="G141" s="147">
        <v>1</v>
      </c>
      <c r="H141" s="146">
        <v>1</v>
      </c>
      <c r="I141" s="147">
        <v>1</v>
      </c>
      <c r="J141" s="146">
        <v>1</v>
      </c>
      <c r="K141" s="147">
        <v>1</v>
      </c>
      <c r="L141" s="147">
        <v>1</v>
      </c>
      <c r="M141" s="147">
        <v>1</v>
      </c>
      <c r="N141" s="146"/>
      <c r="O141" s="146"/>
      <c r="P141" s="146"/>
      <c r="Q141" s="144"/>
      <c r="R141" s="144"/>
    </row>
    <row r="142" spans="1:18" s="115" customFormat="1" ht="15.75" customHeight="1">
      <c r="A142" s="144">
        <v>131</v>
      </c>
      <c r="B142" s="144" t="s">
        <v>455</v>
      </c>
      <c r="C142" s="140" t="s">
        <v>598</v>
      </c>
      <c r="D142" s="145" t="s">
        <v>98</v>
      </c>
      <c r="E142" s="144"/>
      <c r="F142" s="146">
        <v>1</v>
      </c>
      <c r="G142" s="147">
        <v>1</v>
      </c>
      <c r="H142" s="146">
        <v>1</v>
      </c>
      <c r="I142" s="147">
        <v>1</v>
      </c>
      <c r="J142" s="146">
        <v>1</v>
      </c>
      <c r="K142" s="147">
        <v>1</v>
      </c>
      <c r="L142" s="147">
        <v>1</v>
      </c>
      <c r="M142" s="147">
        <v>1</v>
      </c>
      <c r="N142" s="146"/>
      <c r="O142" s="146"/>
      <c r="P142" s="146"/>
      <c r="Q142" s="144"/>
      <c r="R142" s="144"/>
    </row>
    <row r="143" spans="1:18" s="115" customFormat="1" ht="15.75" customHeight="1">
      <c r="A143" s="144">
        <v>132</v>
      </c>
      <c r="B143" s="144" t="s">
        <v>474</v>
      </c>
      <c r="C143" s="149" t="s">
        <v>599</v>
      </c>
      <c r="D143" s="145" t="s">
        <v>98</v>
      </c>
      <c r="E143" s="144"/>
      <c r="F143" s="146">
        <v>1</v>
      </c>
      <c r="G143" s="147">
        <v>1</v>
      </c>
      <c r="H143" s="146">
        <v>1</v>
      </c>
      <c r="I143" s="147">
        <v>1</v>
      </c>
      <c r="J143" s="146">
        <v>1</v>
      </c>
      <c r="K143" s="147">
        <v>1</v>
      </c>
      <c r="L143" s="147">
        <v>1</v>
      </c>
      <c r="M143" s="147">
        <v>1</v>
      </c>
      <c r="N143" s="146"/>
      <c r="O143" s="146"/>
      <c r="P143" s="146"/>
      <c r="Q143" s="144"/>
      <c r="R143" s="144"/>
    </row>
  </sheetData>
  <mergeCells count="1">
    <mergeCell ref="F10:Q10"/>
  </mergeCells>
  <conditionalFormatting sqref="H5:K5 E5:E6">
    <cfRule type="expression" dxfId="6" priority="1">
      <formula>ISERROR(H5)</formula>
    </cfRule>
  </conditionalFormatting>
  <dataValidations count="1">
    <dataValidation type="list" allowBlank="1" showErrorMessage="1" sqref="C5:D5">
      <formula1>REGIONALES</formula1>
    </dataValidation>
  </dataValidation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66"/>
  <sheetViews>
    <sheetView showGridLines="0" topLeftCell="A52" workbookViewId="0">
      <selection activeCell="Q29" sqref="Q29"/>
    </sheetView>
  </sheetViews>
  <sheetFormatPr baseColWidth="10"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86" t="s">
        <v>0</v>
      </c>
      <c r="F2" s="287"/>
      <c r="G2" s="287"/>
      <c r="H2" s="287"/>
      <c r="I2" s="287"/>
      <c r="J2" s="287"/>
      <c r="K2" s="287"/>
      <c r="L2" s="287"/>
      <c r="M2" s="287"/>
      <c r="N2" s="288"/>
    </row>
    <row r="3" spans="3:14" ht="21" customHeight="1">
      <c r="C3" s="2"/>
      <c r="D3" s="2"/>
      <c r="E3" s="2"/>
      <c r="F3" s="2"/>
      <c r="G3" s="2"/>
      <c r="H3" s="2"/>
      <c r="I3" s="2"/>
      <c r="J3" s="3"/>
      <c r="K3" s="3"/>
      <c r="L3" s="3"/>
      <c r="M3" s="3"/>
      <c r="N3" s="83"/>
    </row>
    <row r="4" spans="3:14" ht="21" customHeight="1">
      <c r="C4" s="2"/>
      <c r="D4" s="2"/>
      <c r="E4" s="289" t="s">
        <v>1</v>
      </c>
      <c r="F4" s="290"/>
      <c r="G4" s="290"/>
      <c r="H4" s="290"/>
      <c r="I4" s="290"/>
      <c r="J4" s="290"/>
      <c r="K4" s="290"/>
      <c r="L4" s="290"/>
      <c r="M4" s="290"/>
      <c r="N4" s="291"/>
    </row>
    <row r="5" spans="3:14" ht="21" customHeight="1">
      <c r="C5" s="2"/>
      <c r="D5" s="2"/>
      <c r="E5" s="2"/>
      <c r="F5" s="2"/>
      <c r="G5" s="2"/>
      <c r="H5" s="2"/>
      <c r="I5" s="2"/>
      <c r="J5" s="3"/>
      <c r="K5" s="3"/>
      <c r="L5" s="3"/>
      <c r="M5" s="3"/>
      <c r="N5" s="83"/>
    </row>
    <row r="6" spans="3:14" ht="21" customHeight="1">
      <c r="C6" s="2"/>
      <c r="D6" s="2"/>
      <c r="E6" s="289" t="s">
        <v>2</v>
      </c>
      <c r="F6" s="290"/>
      <c r="G6" s="290"/>
      <c r="H6" s="290"/>
      <c r="I6" s="290"/>
      <c r="J6" s="290"/>
      <c r="K6" s="290"/>
      <c r="L6" s="290"/>
      <c r="M6" s="290"/>
      <c r="N6" s="29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92" t="s">
        <v>3</v>
      </c>
      <c r="D9" s="290"/>
      <c r="E9" s="290"/>
      <c r="F9" s="293">
        <f ca="1">NOW()</f>
        <v>46211.429574305555</v>
      </c>
      <c r="G9" s="294"/>
      <c r="H9" s="294"/>
      <c r="I9" s="294"/>
      <c r="J9" s="29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96">
        <v>19</v>
      </c>
      <c r="F11" s="294"/>
      <c r="G11" s="295" t="s">
        <v>5</v>
      </c>
      <c r="H11" s="290"/>
      <c r="I11" s="296" t="e">
        <f>VLOOKUP(E11,[2]Hoja2!A3:B36,2,FALSE)</f>
        <v>#N/A</v>
      </c>
      <c r="J11" s="294"/>
      <c r="K11" s="294"/>
      <c r="L11" s="294"/>
      <c r="M11" s="294"/>
      <c r="N11" s="85"/>
    </row>
    <row r="12" spans="3:14" ht="14.25" customHeight="1">
      <c r="C12" s="6" t="s">
        <v>6</v>
      </c>
      <c r="D12" s="6"/>
      <c r="E12" s="299">
        <v>101019</v>
      </c>
      <c r="F12" s="263"/>
      <c r="G12" s="295" t="s">
        <v>5</v>
      </c>
      <c r="H12" s="290"/>
      <c r="I12" s="299" t="s">
        <v>7</v>
      </c>
      <c r="J12" s="263"/>
      <c r="K12" s="263"/>
      <c r="L12" s="263"/>
      <c r="M12" s="263"/>
      <c r="N12" s="85"/>
    </row>
    <row r="13" spans="3:14" ht="14.25" customHeight="1">
      <c r="C13" s="6"/>
      <c r="D13" s="6"/>
      <c r="E13" s="6"/>
      <c r="F13" s="6"/>
      <c r="G13" s="6"/>
      <c r="H13" s="6"/>
      <c r="I13" s="6"/>
      <c r="J13" s="6"/>
      <c r="K13" s="6"/>
      <c r="L13" s="6"/>
      <c r="M13" s="6"/>
      <c r="N13" s="85"/>
    </row>
    <row r="14" spans="3:14" ht="14.25" customHeight="1">
      <c r="C14" s="297" t="s">
        <v>8</v>
      </c>
      <c r="D14" s="290"/>
      <c r="E14" s="290"/>
      <c r="F14" s="300" t="s">
        <v>9</v>
      </c>
      <c r="G14" s="301"/>
      <c r="H14" s="302"/>
      <c r="I14" s="6"/>
      <c r="J14" s="6"/>
      <c r="K14" s="6"/>
      <c r="L14" s="6"/>
      <c r="M14" s="6"/>
      <c r="N14" s="85"/>
    </row>
    <row r="15" spans="3:14" ht="14.25" customHeight="1">
      <c r="C15" s="7"/>
      <c r="D15" s="7"/>
      <c r="E15" s="7"/>
      <c r="F15" s="6"/>
      <c r="G15" s="6"/>
      <c r="H15" s="6"/>
      <c r="I15" s="6"/>
      <c r="J15" s="6"/>
      <c r="K15" s="6"/>
      <c r="L15" s="6"/>
      <c r="M15" s="6"/>
      <c r="N15" s="85"/>
    </row>
    <row r="16" spans="3:14" ht="14.25" customHeight="1">
      <c r="C16" s="303" t="s">
        <v>10</v>
      </c>
      <c r="D16" s="301"/>
      <c r="E16" s="301"/>
      <c r="F16" s="301"/>
      <c r="G16" s="301"/>
      <c r="H16" s="301"/>
      <c r="I16" s="301"/>
      <c r="J16" s="301"/>
      <c r="K16" s="301"/>
      <c r="L16" s="301"/>
      <c r="M16" s="302"/>
      <c r="N16" s="85"/>
    </row>
    <row r="17" spans="3:13" ht="19.5" customHeight="1">
      <c r="C17" s="6" t="s">
        <v>11</v>
      </c>
      <c r="D17" s="6"/>
      <c r="E17" s="6"/>
      <c r="F17" s="308" t="s">
        <v>600</v>
      </c>
      <c r="G17" s="305"/>
      <c r="H17" s="305"/>
      <c r="I17" s="305"/>
      <c r="J17" s="305"/>
      <c r="K17" s="305"/>
      <c r="L17" s="305"/>
      <c r="M17" s="305"/>
    </row>
    <row r="18" spans="3:13" ht="19.5" customHeight="1">
      <c r="C18" s="292" t="s">
        <v>12</v>
      </c>
      <c r="D18" s="290"/>
      <c r="E18" s="290"/>
      <c r="F18" s="296" t="s">
        <v>13</v>
      </c>
      <c r="G18" s="294"/>
      <c r="H18" s="297" t="s">
        <v>14</v>
      </c>
      <c r="I18" s="290"/>
      <c r="J18" s="296">
        <v>10304502</v>
      </c>
      <c r="K18" s="294"/>
      <c r="L18" s="294"/>
      <c r="M18" s="294"/>
    </row>
    <row r="19" spans="3:13" ht="19.5" customHeight="1">
      <c r="C19" s="6" t="s">
        <v>15</v>
      </c>
      <c r="D19" s="6"/>
      <c r="E19" s="6"/>
      <c r="F19" s="296" t="s">
        <v>601</v>
      </c>
      <c r="G19" s="294"/>
      <c r="H19" s="294"/>
      <c r="I19" s="294"/>
      <c r="J19" s="294"/>
      <c r="K19" s="8" t="s">
        <v>17</v>
      </c>
      <c r="L19" s="299"/>
      <c r="M19" s="263"/>
    </row>
    <row r="20" spans="3:13" ht="19.5" customHeight="1">
      <c r="C20" s="6" t="s">
        <v>18</v>
      </c>
      <c r="D20" s="6"/>
      <c r="E20" s="296" t="s">
        <v>602</v>
      </c>
      <c r="F20" s="294"/>
      <c r="G20" s="294"/>
      <c r="H20" s="294"/>
      <c r="I20" s="294"/>
      <c r="J20" s="294"/>
      <c r="K20" s="6"/>
      <c r="L20" s="6"/>
      <c r="M20" s="6"/>
    </row>
    <row r="21" spans="3:13" ht="19.5" customHeight="1">
      <c r="C21" s="6"/>
      <c r="D21" s="6"/>
      <c r="E21" s="6"/>
      <c r="F21" s="6"/>
      <c r="G21" s="6"/>
      <c r="H21" s="6"/>
      <c r="I21" s="6"/>
      <c r="J21" s="6"/>
      <c r="K21" s="6"/>
      <c r="L21" s="6"/>
      <c r="M21" s="6"/>
    </row>
    <row r="22" spans="3:13" ht="14.25" customHeight="1">
      <c r="C22" s="303" t="s">
        <v>20</v>
      </c>
      <c r="D22" s="301"/>
      <c r="E22" s="301"/>
      <c r="F22" s="301"/>
      <c r="G22" s="301"/>
      <c r="H22" s="301"/>
      <c r="I22" s="301"/>
      <c r="J22" s="301"/>
      <c r="K22" s="301"/>
      <c r="L22" s="301"/>
      <c r="M22" s="302"/>
    </row>
    <row r="23" spans="3:13" ht="19.5" customHeight="1">
      <c r="C23" s="6" t="s">
        <v>21</v>
      </c>
      <c r="D23" s="6"/>
      <c r="E23" s="6"/>
      <c r="F23" s="308"/>
      <c r="G23" s="305"/>
      <c r="H23" s="305"/>
      <c r="I23" s="305"/>
      <c r="J23" s="305"/>
      <c r="K23" s="305"/>
      <c r="L23" s="305"/>
      <c r="M23" s="305"/>
    </row>
    <row r="24" spans="3:13" ht="19.5" customHeight="1">
      <c r="C24" s="292" t="s">
        <v>12</v>
      </c>
      <c r="D24" s="290"/>
      <c r="E24" s="290"/>
      <c r="F24" s="296" t="s">
        <v>13</v>
      </c>
      <c r="G24" s="294"/>
      <c r="H24" s="297" t="s">
        <v>14</v>
      </c>
      <c r="I24" s="290"/>
      <c r="J24" s="309"/>
      <c r="K24" s="294"/>
      <c r="L24" s="294"/>
      <c r="M24" s="294"/>
    </row>
    <row r="25" spans="3:13" ht="19.5" customHeight="1">
      <c r="C25" s="6" t="s">
        <v>15</v>
      </c>
      <c r="D25" s="6"/>
      <c r="E25" s="6"/>
      <c r="F25" s="296" t="s">
        <v>603</v>
      </c>
      <c r="G25" s="294"/>
      <c r="H25" s="294"/>
      <c r="I25" s="294"/>
      <c r="J25" s="294"/>
      <c r="K25" s="8" t="s">
        <v>17</v>
      </c>
      <c r="L25" s="299"/>
      <c r="M25" s="263"/>
    </row>
    <row r="26" spans="3:13" ht="19.5" customHeight="1">
      <c r="C26" s="6" t="s">
        <v>18</v>
      </c>
      <c r="D26" s="6"/>
      <c r="E26" s="6"/>
      <c r="F26" s="299" t="s">
        <v>23</v>
      </c>
      <c r="G26" s="263"/>
      <c r="H26" s="263"/>
      <c r="I26" s="263"/>
      <c r="J26" s="263"/>
      <c r="K26" s="6"/>
      <c r="L26" s="6"/>
      <c r="M26" s="6"/>
    </row>
    <row r="27" spans="3:13" ht="19.5" customHeight="1">
      <c r="C27" s="6"/>
      <c r="D27" s="6"/>
      <c r="E27" s="6"/>
      <c r="F27" s="6"/>
      <c r="G27" s="6"/>
      <c r="H27" s="6"/>
      <c r="I27" s="6"/>
      <c r="J27" s="6"/>
      <c r="K27" s="6"/>
      <c r="L27" s="6"/>
      <c r="M27" s="6"/>
    </row>
    <row r="28" spans="3:13" ht="14.25" customHeight="1">
      <c r="C28" s="9" t="s">
        <v>24</v>
      </c>
      <c r="D28" s="89" t="s">
        <v>25</v>
      </c>
      <c r="E28" s="312" t="s">
        <v>26</v>
      </c>
      <c r="F28" s="288"/>
      <c r="G28" s="312" t="s">
        <v>27</v>
      </c>
      <c r="H28" s="287"/>
      <c r="I28" s="288"/>
      <c r="J28" s="303" t="s">
        <v>28</v>
      </c>
      <c r="K28" s="301"/>
      <c r="L28" s="301"/>
      <c r="M28" s="302"/>
    </row>
    <row r="29" spans="3:13" ht="94.5" customHeight="1">
      <c r="C29" s="52">
        <v>93071015090</v>
      </c>
      <c r="D29" s="15" t="s">
        <v>604</v>
      </c>
      <c r="E29" s="334" t="s">
        <v>605</v>
      </c>
      <c r="F29" s="264"/>
      <c r="G29" s="332" t="s">
        <v>606</v>
      </c>
      <c r="H29" s="263"/>
      <c r="I29" s="264"/>
      <c r="J29" s="329" t="s">
        <v>607</v>
      </c>
      <c r="K29" s="263"/>
      <c r="L29" s="263"/>
      <c r="M29" s="267"/>
    </row>
    <row r="30" spans="3:13" ht="75.75" customHeight="1">
      <c r="C30" s="53">
        <v>93071015098</v>
      </c>
      <c r="D30" s="15" t="s">
        <v>608</v>
      </c>
      <c r="E30" s="334" t="s">
        <v>605</v>
      </c>
      <c r="F30" s="264"/>
      <c r="G30" s="332" t="s">
        <v>606</v>
      </c>
      <c r="H30" s="263"/>
      <c r="I30" s="264"/>
      <c r="J30" s="341" t="s">
        <v>609</v>
      </c>
      <c r="K30" s="263"/>
      <c r="L30" s="263"/>
      <c r="M30" s="267"/>
    </row>
    <row r="31" spans="3:13" ht="74.25" customHeight="1">
      <c r="C31" s="53">
        <v>93071015115</v>
      </c>
      <c r="D31" s="15" t="s">
        <v>610</v>
      </c>
      <c r="E31" s="334" t="s">
        <v>605</v>
      </c>
      <c r="F31" s="264"/>
      <c r="G31" s="332" t="s">
        <v>606</v>
      </c>
      <c r="H31" s="263"/>
      <c r="I31" s="264"/>
      <c r="J31" s="329" t="s">
        <v>607</v>
      </c>
      <c r="K31" s="263"/>
      <c r="L31" s="263"/>
      <c r="M31" s="267"/>
    </row>
    <row r="32" spans="3:13" ht="72.75" customHeight="1">
      <c r="C32" s="52">
        <v>922515030</v>
      </c>
      <c r="D32" s="15" t="s">
        <v>611</v>
      </c>
      <c r="E32" s="334" t="s">
        <v>612</v>
      </c>
      <c r="F32" s="264"/>
      <c r="G32" s="332" t="s">
        <v>613</v>
      </c>
      <c r="H32" s="263"/>
      <c r="I32" s="264"/>
      <c r="J32" s="329" t="s">
        <v>607</v>
      </c>
      <c r="K32" s="263"/>
      <c r="L32" s="263"/>
      <c r="M32" s="267"/>
    </row>
    <row r="33" spans="3:13" ht="69" customHeight="1">
      <c r="C33" s="52">
        <v>93071016079</v>
      </c>
      <c r="D33" s="15" t="s">
        <v>614</v>
      </c>
      <c r="E33" s="334" t="s">
        <v>612</v>
      </c>
      <c r="F33" s="264"/>
      <c r="G33" s="332" t="s">
        <v>615</v>
      </c>
      <c r="H33" s="263"/>
      <c r="I33" s="264"/>
      <c r="J33" s="333" t="s">
        <v>616</v>
      </c>
      <c r="K33" s="263"/>
      <c r="L33" s="263"/>
      <c r="M33" s="267"/>
    </row>
    <row r="34" spans="3:13" ht="72" customHeight="1">
      <c r="C34" s="52">
        <v>93071016082</v>
      </c>
      <c r="D34" s="15" t="s">
        <v>614</v>
      </c>
      <c r="E34" s="334" t="s">
        <v>612</v>
      </c>
      <c r="F34" s="264"/>
      <c r="G34" s="332" t="s">
        <v>617</v>
      </c>
      <c r="H34" s="263"/>
      <c r="I34" s="264"/>
      <c r="J34" s="333" t="s">
        <v>616</v>
      </c>
      <c r="K34" s="263"/>
      <c r="L34" s="263"/>
      <c r="M34" s="267"/>
    </row>
    <row r="35" spans="3:13" ht="89.25" customHeight="1">
      <c r="C35" s="52">
        <v>93071016083</v>
      </c>
      <c r="D35" s="15" t="s">
        <v>614</v>
      </c>
      <c r="E35" s="334" t="s">
        <v>612</v>
      </c>
      <c r="F35" s="264"/>
      <c r="G35" s="332" t="s">
        <v>617</v>
      </c>
      <c r="H35" s="263"/>
      <c r="I35" s="264"/>
      <c r="J35" s="333" t="s">
        <v>616</v>
      </c>
      <c r="K35" s="263"/>
      <c r="L35" s="263"/>
      <c r="M35" s="267"/>
    </row>
    <row r="36" spans="3:13" ht="86.25" customHeight="1">
      <c r="C36" s="52">
        <v>93071016084</v>
      </c>
      <c r="D36" s="15" t="s">
        <v>614</v>
      </c>
      <c r="E36" s="334" t="s">
        <v>612</v>
      </c>
      <c r="F36" s="264"/>
      <c r="G36" s="332" t="s">
        <v>617</v>
      </c>
      <c r="H36" s="263"/>
      <c r="I36" s="264"/>
      <c r="J36" s="333" t="s">
        <v>616</v>
      </c>
      <c r="K36" s="263"/>
      <c r="L36" s="263"/>
      <c r="M36" s="267"/>
    </row>
    <row r="37" spans="3:13" ht="75.75" customHeight="1">
      <c r="C37" s="15">
        <v>93071016134</v>
      </c>
      <c r="D37" s="15" t="s">
        <v>618</v>
      </c>
      <c r="E37" s="334" t="s">
        <v>605</v>
      </c>
      <c r="F37" s="264"/>
      <c r="G37" s="332" t="s">
        <v>619</v>
      </c>
      <c r="H37" s="263"/>
      <c r="I37" s="264"/>
      <c r="J37" s="333" t="s">
        <v>616</v>
      </c>
      <c r="K37" s="263"/>
      <c r="L37" s="263"/>
      <c r="M37" s="267"/>
    </row>
    <row r="38" spans="3:13" ht="82.5" customHeight="1">
      <c r="C38" s="15">
        <v>93071016139</v>
      </c>
      <c r="D38" s="15" t="s">
        <v>620</v>
      </c>
      <c r="E38" s="334" t="s">
        <v>605</v>
      </c>
      <c r="F38" s="264"/>
      <c r="G38" s="332" t="s">
        <v>619</v>
      </c>
      <c r="H38" s="263"/>
      <c r="I38" s="264"/>
      <c r="J38" s="333" t="s">
        <v>616</v>
      </c>
      <c r="K38" s="263"/>
      <c r="L38" s="263"/>
      <c r="M38" s="267"/>
    </row>
    <row r="39" spans="3:13" ht="84.75" customHeight="1">
      <c r="C39" s="15">
        <v>93071016140</v>
      </c>
      <c r="D39" s="15" t="s">
        <v>621</v>
      </c>
      <c r="E39" s="334" t="s">
        <v>605</v>
      </c>
      <c r="F39" s="264"/>
      <c r="G39" s="332" t="s">
        <v>619</v>
      </c>
      <c r="H39" s="263"/>
      <c r="I39" s="264"/>
      <c r="J39" s="333" t="s">
        <v>616</v>
      </c>
      <c r="K39" s="263"/>
      <c r="L39" s="263"/>
      <c r="M39" s="267"/>
    </row>
    <row r="40" spans="3:13" ht="67.5" customHeight="1">
      <c r="C40" s="15">
        <v>93071016148</v>
      </c>
      <c r="D40" s="15" t="s">
        <v>622</v>
      </c>
      <c r="E40" s="334" t="s">
        <v>605</v>
      </c>
      <c r="F40" s="264"/>
      <c r="G40" s="332" t="s">
        <v>619</v>
      </c>
      <c r="H40" s="263"/>
      <c r="I40" s="264"/>
      <c r="J40" s="333" t="s">
        <v>616</v>
      </c>
      <c r="K40" s="263"/>
      <c r="L40" s="263"/>
      <c r="M40" s="267"/>
    </row>
    <row r="41" spans="3:13" ht="99" customHeight="1">
      <c r="C41" s="15">
        <v>93071016155</v>
      </c>
      <c r="D41" s="15" t="s">
        <v>623</v>
      </c>
      <c r="E41" s="334" t="s">
        <v>605</v>
      </c>
      <c r="F41" s="264"/>
      <c r="G41" s="332" t="s">
        <v>619</v>
      </c>
      <c r="H41" s="263"/>
      <c r="I41" s="264"/>
      <c r="J41" s="333" t="s">
        <v>616</v>
      </c>
      <c r="K41" s="263"/>
      <c r="L41" s="263"/>
      <c r="M41" s="267"/>
    </row>
    <row r="42" spans="3:13" ht="81" customHeight="1">
      <c r="C42" s="15">
        <v>93071016158</v>
      </c>
      <c r="D42" s="15" t="s">
        <v>624</v>
      </c>
      <c r="E42" s="334" t="s">
        <v>605</v>
      </c>
      <c r="F42" s="264"/>
      <c r="G42" s="332" t="s">
        <v>619</v>
      </c>
      <c r="H42" s="263"/>
      <c r="I42" s="264"/>
      <c r="J42" s="333" t="s">
        <v>616</v>
      </c>
      <c r="K42" s="263"/>
      <c r="L42" s="263"/>
      <c r="M42" s="267"/>
    </row>
    <row r="43" spans="3:13" ht="69" customHeight="1">
      <c r="C43" s="15">
        <v>93071016160</v>
      </c>
      <c r="D43" s="15" t="s">
        <v>625</v>
      </c>
      <c r="E43" s="334" t="s">
        <v>605</v>
      </c>
      <c r="F43" s="264"/>
      <c r="G43" s="332" t="s">
        <v>619</v>
      </c>
      <c r="H43" s="263"/>
      <c r="I43" s="264"/>
      <c r="J43" s="333" t="s">
        <v>616</v>
      </c>
      <c r="K43" s="263"/>
      <c r="L43" s="263"/>
      <c r="M43" s="267"/>
    </row>
    <row r="44" spans="3:13" ht="72.75" customHeight="1">
      <c r="C44" s="15">
        <v>93071016161</v>
      </c>
      <c r="D44" s="15" t="s">
        <v>626</v>
      </c>
      <c r="E44" s="334" t="s">
        <v>605</v>
      </c>
      <c r="F44" s="264"/>
      <c r="G44" s="332" t="s">
        <v>619</v>
      </c>
      <c r="H44" s="263"/>
      <c r="I44" s="264"/>
      <c r="J44" s="333" t="s">
        <v>616</v>
      </c>
      <c r="K44" s="263"/>
      <c r="L44" s="263"/>
      <c r="M44" s="267"/>
    </row>
    <row r="45" spans="3:13" ht="66.75" customHeight="1">
      <c r="C45" s="15"/>
      <c r="D45" s="15"/>
      <c r="E45" s="328"/>
      <c r="F45" s="264"/>
      <c r="G45" s="328"/>
      <c r="H45" s="263"/>
      <c r="I45" s="264"/>
      <c r="J45" s="330"/>
      <c r="K45" s="263"/>
      <c r="L45" s="263"/>
      <c r="M45" s="267"/>
    </row>
    <row r="46" spans="3:13" ht="65.25" customHeight="1">
      <c r="C46" s="15"/>
      <c r="D46" s="15"/>
      <c r="E46" s="328"/>
      <c r="F46" s="264"/>
      <c r="G46" s="328"/>
      <c r="H46" s="263"/>
      <c r="I46" s="264"/>
      <c r="J46" s="330"/>
      <c r="K46" s="263"/>
      <c r="L46" s="263"/>
      <c r="M46" s="267"/>
    </row>
    <row r="47" spans="3:13" ht="84" customHeight="1">
      <c r="C47" s="15"/>
      <c r="D47" s="15"/>
      <c r="E47" s="328"/>
      <c r="F47" s="264"/>
      <c r="G47" s="328"/>
      <c r="H47" s="263"/>
      <c r="I47" s="264"/>
      <c r="J47" s="330"/>
      <c r="K47" s="263"/>
      <c r="L47" s="263"/>
      <c r="M47" s="267"/>
    </row>
    <row r="48" spans="3:13" ht="80.25" customHeight="1">
      <c r="C48" s="15"/>
      <c r="D48" s="15"/>
      <c r="E48" s="328"/>
      <c r="F48" s="264"/>
      <c r="G48" s="328"/>
      <c r="H48" s="263"/>
      <c r="I48" s="264"/>
      <c r="J48" s="329"/>
      <c r="K48" s="263"/>
      <c r="L48" s="263"/>
      <c r="M48" s="267"/>
    </row>
    <row r="49" spans="5:13" ht="87" customHeight="1">
      <c r="E49" s="328"/>
      <c r="F49" s="264"/>
      <c r="G49" s="328"/>
      <c r="H49" s="263"/>
      <c r="I49" s="264"/>
      <c r="J49" s="330"/>
      <c r="K49" s="263"/>
      <c r="L49" s="263"/>
      <c r="M49" s="267"/>
    </row>
    <row r="50" spans="5:13" ht="72" customHeight="1">
      <c r="E50" s="328"/>
      <c r="F50" s="264"/>
      <c r="G50" s="328"/>
      <c r="H50" s="263"/>
      <c r="I50" s="264"/>
      <c r="J50" s="330"/>
      <c r="K50" s="263"/>
      <c r="L50" s="263"/>
      <c r="M50" s="267"/>
    </row>
    <row r="51" spans="5:13" ht="68.25" customHeight="1">
      <c r="E51" s="328"/>
      <c r="F51" s="264"/>
      <c r="G51" s="328"/>
      <c r="H51" s="263"/>
      <c r="I51" s="264"/>
      <c r="J51" s="329"/>
      <c r="K51" s="263"/>
      <c r="L51" s="263"/>
      <c r="M51" s="267"/>
    </row>
    <row r="52" spans="5:13" ht="66.75" customHeight="1">
      <c r="E52" s="328"/>
      <c r="F52" s="264"/>
      <c r="G52" s="328"/>
      <c r="H52" s="263"/>
      <c r="I52" s="264"/>
      <c r="J52" s="329"/>
      <c r="K52" s="263"/>
      <c r="L52" s="263"/>
      <c r="M52" s="267"/>
    </row>
    <row r="53" spans="5:13" ht="70.5" customHeight="1">
      <c r="E53" s="328"/>
      <c r="F53" s="264"/>
      <c r="G53" s="328"/>
      <c r="H53" s="263"/>
      <c r="I53" s="264"/>
      <c r="J53" s="329"/>
      <c r="K53" s="263"/>
      <c r="L53" s="263"/>
      <c r="M53" s="267"/>
    </row>
    <row r="54" spans="5:13" ht="60" customHeight="1">
      <c r="E54" s="328"/>
      <c r="F54" s="264"/>
      <c r="G54" s="328"/>
      <c r="H54" s="263"/>
      <c r="I54" s="264"/>
      <c r="J54" s="329"/>
      <c r="K54" s="263"/>
      <c r="L54" s="263"/>
      <c r="M54" s="267"/>
    </row>
    <row r="55" spans="5:13" ht="60" customHeight="1">
      <c r="E55" s="328"/>
      <c r="F55" s="264"/>
      <c r="G55" s="328"/>
      <c r="H55" s="263"/>
      <c r="I55" s="264"/>
      <c r="J55" s="329"/>
      <c r="K55" s="263"/>
      <c r="L55" s="263"/>
      <c r="M55" s="267"/>
    </row>
    <row r="56" spans="5:13" ht="59.25" customHeight="1">
      <c r="E56" s="328"/>
      <c r="F56" s="264"/>
      <c r="G56" s="328"/>
      <c r="H56" s="263"/>
      <c r="I56" s="264"/>
      <c r="J56" s="329"/>
      <c r="K56" s="263"/>
      <c r="L56" s="263"/>
      <c r="M56" s="267"/>
    </row>
    <row r="57" spans="5:13" ht="71.25" customHeight="1">
      <c r="E57" s="328"/>
      <c r="F57" s="264"/>
      <c r="G57" s="328"/>
      <c r="H57" s="263"/>
      <c r="I57" s="264"/>
      <c r="J57" s="329"/>
      <c r="K57" s="263"/>
      <c r="L57" s="263"/>
      <c r="M57" s="267"/>
    </row>
    <row r="58" spans="5:13" ht="56.25" customHeight="1">
      <c r="E58" s="328"/>
      <c r="F58" s="264"/>
      <c r="G58" s="328"/>
      <c r="H58" s="263"/>
      <c r="I58" s="264"/>
      <c r="J58" s="329"/>
      <c r="K58" s="263"/>
      <c r="L58" s="263"/>
      <c r="M58" s="267"/>
    </row>
    <row r="59" spans="5:13" ht="59.25" customHeight="1">
      <c r="E59" s="328"/>
      <c r="F59" s="264"/>
      <c r="G59" s="328"/>
      <c r="H59" s="263"/>
      <c r="I59" s="264"/>
      <c r="J59" s="329"/>
      <c r="K59" s="263"/>
      <c r="L59" s="263"/>
      <c r="M59" s="267"/>
    </row>
    <row r="60" spans="5:13" ht="52.5" customHeight="1">
      <c r="E60" s="328"/>
      <c r="F60" s="264"/>
      <c r="G60" s="328"/>
      <c r="H60" s="263"/>
      <c r="I60" s="264"/>
      <c r="J60" s="329"/>
      <c r="K60" s="263"/>
      <c r="L60" s="263"/>
      <c r="M60" s="267"/>
    </row>
    <row r="61" spans="5:13" ht="54.75" customHeight="1">
      <c r="E61" s="328"/>
      <c r="F61" s="264"/>
      <c r="G61" s="328"/>
      <c r="H61" s="263"/>
      <c r="I61" s="264"/>
      <c r="J61" s="329"/>
      <c r="K61" s="263"/>
      <c r="L61" s="263"/>
      <c r="M61" s="267"/>
    </row>
    <row r="62" spans="5:13" ht="51.75" customHeight="1">
      <c r="E62" s="328"/>
      <c r="F62" s="264"/>
      <c r="G62" s="328"/>
      <c r="H62" s="263"/>
      <c r="I62" s="264"/>
      <c r="J62" s="329"/>
      <c r="K62" s="263"/>
      <c r="L62" s="263"/>
      <c r="M62" s="267"/>
    </row>
    <row r="63" spans="5:13" ht="55.5" customHeight="1">
      <c r="E63" s="328"/>
      <c r="F63" s="264"/>
      <c r="G63" s="328"/>
      <c r="H63" s="263"/>
      <c r="I63" s="264"/>
      <c r="J63" s="329"/>
      <c r="K63" s="263"/>
      <c r="L63" s="263"/>
      <c r="M63" s="267"/>
    </row>
    <row r="64" spans="5:13" ht="60" customHeight="1">
      <c r="E64" s="331"/>
      <c r="F64" s="311"/>
      <c r="G64" s="262"/>
      <c r="H64" s="263"/>
      <c r="I64" s="264"/>
      <c r="J64" s="330"/>
      <c r="K64" s="263"/>
      <c r="L64" s="263"/>
      <c r="M64" s="267"/>
    </row>
    <row r="65" spans="5:13" ht="35.25" customHeight="1">
      <c r="E65" s="335"/>
      <c r="F65" s="336"/>
      <c r="G65" s="337"/>
      <c r="H65" s="338"/>
      <c r="I65" s="336"/>
      <c r="J65" s="339"/>
      <c r="K65" s="338"/>
      <c r="L65" s="338"/>
      <c r="M65" s="340"/>
    </row>
    <row r="66" spans="5:13" ht="14.25" customHeight="1">
      <c r="E66" s="50"/>
      <c r="F66" s="50"/>
      <c r="G66" s="50"/>
      <c r="H66" s="50"/>
      <c r="I66" s="50"/>
      <c r="J66" s="50"/>
      <c r="K66" s="50"/>
      <c r="L66" s="50"/>
      <c r="M66" s="50" t="s">
        <v>65</v>
      </c>
    </row>
  </sheetData>
  <mergeCells count="145">
    <mergeCell ref="G58:I58"/>
    <mergeCell ref="J58:M58"/>
    <mergeCell ref="E56:F56"/>
    <mergeCell ref="G56:I56"/>
    <mergeCell ref="J56:M56"/>
    <mergeCell ref="E57:F57"/>
    <mergeCell ref="G57:I57"/>
    <mergeCell ref="J57:M57"/>
    <mergeCell ref="E58:F58"/>
    <mergeCell ref="G55:I55"/>
    <mergeCell ref="J55:M55"/>
    <mergeCell ref="E53:F53"/>
    <mergeCell ref="G53:I53"/>
    <mergeCell ref="J53:M53"/>
    <mergeCell ref="E54:F54"/>
    <mergeCell ref="G54:I54"/>
    <mergeCell ref="J54:M54"/>
    <mergeCell ref="E55:F55"/>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65:F65"/>
    <mergeCell ref="G65:I65"/>
    <mergeCell ref="J65:M6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64:I64"/>
    <mergeCell ref="J64:M64"/>
    <mergeCell ref="E62:F62"/>
    <mergeCell ref="G62:I62"/>
    <mergeCell ref="J62:M62"/>
    <mergeCell ref="E63:F63"/>
    <mergeCell ref="G63:I63"/>
    <mergeCell ref="J63:M63"/>
    <mergeCell ref="E64:F64"/>
    <mergeCell ref="G61:I61"/>
    <mergeCell ref="J61:M61"/>
    <mergeCell ref="E59:F59"/>
    <mergeCell ref="G59:I59"/>
    <mergeCell ref="J59:M59"/>
    <mergeCell ref="E60:F60"/>
    <mergeCell ref="G60:I60"/>
    <mergeCell ref="J60:M60"/>
    <mergeCell ref="E61:F61"/>
  </mergeCells>
  <pageMargins left="0.7" right="0.7" top="0.75" bottom="0.75" header="0" footer="0"/>
  <pageSetup scale="67"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09"/>
  <sheetViews>
    <sheetView zoomScale="60" zoomScaleNormal="60" workbookViewId="0">
      <selection activeCell="B116" sqref="B116"/>
    </sheetView>
  </sheetViews>
  <sheetFormatPr baseColWidth="10" defaultColWidth="14.42578125" defaultRowHeight="15" customHeight="1"/>
  <cols>
    <col min="1" max="1" width="6.7109375" customWidth="1"/>
    <col min="2" max="2" width="70.85546875" customWidth="1"/>
    <col min="3" max="3" width="33.28515625" customWidth="1"/>
    <col min="4" max="4" width="18.85546875" customWidth="1"/>
    <col min="5" max="5" width="23.42578125" customWidth="1"/>
    <col min="6" max="6" width="10" customWidth="1"/>
    <col min="7" max="17" width="6.42578125" customWidth="1"/>
    <col min="18" max="18" width="37.85546875" customWidth="1"/>
    <col min="19" max="26" width="12.140625" customWidth="1"/>
  </cols>
  <sheetData>
    <row r="2" spans="1:19">
      <c r="A2" s="26"/>
      <c r="B2" s="26"/>
      <c r="C2" s="26"/>
      <c r="D2" s="29" t="s">
        <v>1299</v>
      </c>
      <c r="E2" s="26"/>
      <c r="F2" s="26"/>
      <c r="G2" s="26"/>
      <c r="H2" s="26"/>
      <c r="I2" s="26"/>
      <c r="J2" s="26"/>
      <c r="K2" s="26"/>
      <c r="L2" s="26"/>
      <c r="M2" s="26"/>
      <c r="N2" s="26"/>
      <c r="O2" s="26"/>
      <c r="P2" s="26"/>
      <c r="Q2" s="26"/>
      <c r="R2" s="26"/>
      <c r="S2" s="26"/>
    </row>
    <row r="3" spans="1:19">
      <c r="A3" s="26"/>
      <c r="B3" s="26"/>
      <c r="C3" s="28"/>
      <c r="D3" s="26"/>
      <c r="E3" s="26"/>
      <c r="F3" s="26"/>
      <c r="G3" s="26"/>
      <c r="H3" s="26"/>
      <c r="I3" s="26"/>
      <c r="J3" s="26"/>
      <c r="K3" s="26"/>
      <c r="L3" s="26"/>
      <c r="M3" s="26"/>
      <c r="N3" s="26"/>
      <c r="O3" s="26"/>
      <c r="P3" s="26"/>
      <c r="Q3" s="26"/>
      <c r="R3" s="26"/>
      <c r="S3" s="26"/>
    </row>
    <row r="4" spans="1:19" ht="18.75" customHeight="1">
      <c r="A4" s="121" t="s">
        <v>67</v>
      </c>
      <c r="B4" s="122"/>
      <c r="C4" s="162">
        <f ca="1">NOW()</f>
        <v>46211.429574305555</v>
      </c>
      <c r="D4" s="122"/>
      <c r="E4" s="130"/>
      <c r="F4" s="122"/>
      <c r="G4" s="122"/>
      <c r="H4" s="123"/>
      <c r="I4" s="123"/>
      <c r="J4" s="123"/>
      <c r="K4" s="123"/>
      <c r="L4" s="122"/>
      <c r="M4" s="122"/>
      <c r="N4" s="122"/>
      <c r="O4" s="122"/>
      <c r="P4" s="122"/>
      <c r="Q4" s="122"/>
      <c r="R4" s="122"/>
      <c r="S4" s="122"/>
    </row>
    <row r="5" spans="1:19">
      <c r="A5" s="121" t="s">
        <v>68</v>
      </c>
      <c r="B5" s="122"/>
      <c r="C5" s="132">
        <v>19</v>
      </c>
      <c r="D5" s="122" t="s">
        <v>69</v>
      </c>
      <c r="E5" s="124" t="s">
        <v>70</v>
      </c>
      <c r="F5" s="122"/>
      <c r="G5" s="122"/>
      <c r="H5" s="122"/>
      <c r="I5" s="122"/>
      <c r="J5" s="122"/>
      <c r="K5" s="122"/>
      <c r="L5" s="122"/>
      <c r="M5" s="122"/>
      <c r="N5" s="122"/>
      <c r="O5" s="122"/>
      <c r="P5" s="122"/>
      <c r="Q5" s="122"/>
      <c r="R5" s="122"/>
      <c r="S5" s="122"/>
    </row>
    <row r="6" spans="1:19" ht="15" customHeight="1">
      <c r="A6" s="125" t="s">
        <v>71</v>
      </c>
      <c r="B6" s="126"/>
      <c r="C6" s="132">
        <v>9307</v>
      </c>
      <c r="D6" s="122" t="s">
        <v>72</v>
      </c>
      <c r="E6" s="127" t="s">
        <v>73</v>
      </c>
      <c r="F6" s="122"/>
      <c r="G6" s="122"/>
      <c r="H6" s="122"/>
      <c r="I6" s="122"/>
      <c r="J6" s="122"/>
      <c r="K6" s="122"/>
      <c r="L6" s="122"/>
      <c r="M6" s="122"/>
      <c r="N6" s="122"/>
      <c r="O6" s="122"/>
      <c r="P6" s="122"/>
      <c r="Q6" s="122"/>
      <c r="R6" s="122"/>
      <c r="S6" s="122"/>
    </row>
    <row r="7" spans="1:19">
      <c r="A7" s="121" t="s">
        <v>627</v>
      </c>
      <c r="B7" s="122"/>
      <c r="C7" s="101" t="s">
        <v>75</v>
      </c>
      <c r="D7" s="128" t="s">
        <v>76</v>
      </c>
      <c r="E7" s="124"/>
      <c r="F7" s="122"/>
      <c r="G7" s="122"/>
      <c r="H7" s="122"/>
      <c r="I7" s="122"/>
      <c r="J7" s="122"/>
      <c r="K7" s="122"/>
      <c r="L7" s="122"/>
      <c r="M7" s="122"/>
      <c r="N7" s="122"/>
      <c r="O7" s="122"/>
      <c r="P7" s="122"/>
      <c r="Q7" s="122"/>
      <c r="R7" s="122"/>
      <c r="S7" s="122"/>
    </row>
    <row r="8" spans="1:19">
      <c r="A8" s="121" t="s">
        <v>77</v>
      </c>
      <c r="B8" s="122"/>
      <c r="C8" s="127" t="s">
        <v>628</v>
      </c>
      <c r="D8" s="128" t="s">
        <v>76</v>
      </c>
      <c r="E8" s="127">
        <v>10304502</v>
      </c>
      <c r="F8" s="122"/>
      <c r="G8" s="122"/>
      <c r="H8" s="122"/>
      <c r="I8" s="122"/>
      <c r="J8" s="122"/>
      <c r="K8" s="122"/>
      <c r="L8" s="122"/>
      <c r="M8" s="122"/>
      <c r="N8" s="122"/>
      <c r="O8" s="122"/>
      <c r="P8" s="122"/>
      <c r="Q8" s="122"/>
      <c r="R8" s="122"/>
      <c r="S8" s="122"/>
    </row>
    <row r="9" spans="1:19">
      <c r="A9" s="121" t="s">
        <v>78</v>
      </c>
      <c r="B9" s="122"/>
      <c r="C9" s="127" t="s">
        <v>629</v>
      </c>
      <c r="D9" s="122"/>
      <c r="E9" s="122"/>
      <c r="F9" s="122"/>
      <c r="G9" s="122"/>
      <c r="H9" s="122"/>
      <c r="I9" s="122"/>
      <c r="J9" s="122"/>
      <c r="K9" s="122"/>
      <c r="L9" s="122"/>
      <c r="M9" s="122"/>
      <c r="N9" s="122"/>
      <c r="O9" s="122"/>
      <c r="P9" s="122"/>
      <c r="Q9" s="122"/>
      <c r="R9" s="122"/>
      <c r="S9" s="122"/>
    </row>
    <row r="10" spans="1:19">
      <c r="A10" s="121"/>
      <c r="B10" s="122"/>
      <c r="C10" s="129"/>
      <c r="D10" s="122"/>
      <c r="E10" s="122"/>
      <c r="F10" s="326" t="s">
        <v>630</v>
      </c>
      <c r="G10" s="327"/>
      <c r="H10" s="327"/>
      <c r="I10" s="327"/>
      <c r="J10" s="327"/>
      <c r="K10" s="327"/>
      <c r="L10" s="327"/>
      <c r="M10" s="327"/>
      <c r="N10" s="327"/>
      <c r="O10" s="327"/>
      <c r="P10" s="327"/>
      <c r="Q10" s="327"/>
      <c r="R10" s="122"/>
      <c r="S10" s="122"/>
    </row>
    <row r="11" spans="1:19">
      <c r="A11" s="136" t="s">
        <v>81</v>
      </c>
      <c r="B11" s="136" t="s">
        <v>5</v>
      </c>
      <c r="C11" s="136" t="s">
        <v>82</v>
      </c>
      <c r="D11" s="136" t="s">
        <v>83</v>
      </c>
      <c r="E11" s="136" t="s">
        <v>84</v>
      </c>
      <c r="F11" s="137">
        <v>45261</v>
      </c>
      <c r="G11" s="136" t="s">
        <v>85</v>
      </c>
      <c r="H11" s="136" t="s">
        <v>86</v>
      </c>
      <c r="I11" s="136" t="s">
        <v>87</v>
      </c>
      <c r="J11" s="136" t="s">
        <v>88</v>
      </c>
      <c r="K11" s="136" t="s">
        <v>89</v>
      </c>
      <c r="L11" s="136" t="s">
        <v>90</v>
      </c>
      <c r="M11" s="136" t="s">
        <v>91</v>
      </c>
      <c r="N11" s="136" t="s">
        <v>92</v>
      </c>
      <c r="O11" s="136" t="s">
        <v>93</v>
      </c>
      <c r="P11" s="136" t="s">
        <v>94</v>
      </c>
      <c r="Q11" s="136" t="s">
        <v>95</v>
      </c>
      <c r="R11" s="129" t="s">
        <v>369</v>
      </c>
      <c r="S11" s="129"/>
    </row>
    <row r="12" spans="1:19" s="118" customFormat="1">
      <c r="A12" s="138">
        <v>1</v>
      </c>
      <c r="B12" s="139" t="s">
        <v>631</v>
      </c>
      <c r="C12" s="139" t="s">
        <v>632</v>
      </c>
      <c r="D12" s="139" t="s">
        <v>98</v>
      </c>
      <c r="E12" s="139"/>
      <c r="F12" s="139">
        <v>185</v>
      </c>
      <c r="G12" s="139">
        <v>185</v>
      </c>
      <c r="H12" s="189">
        <v>185</v>
      </c>
      <c r="I12" s="208">
        <v>185</v>
      </c>
      <c r="J12" s="208">
        <v>185</v>
      </c>
      <c r="K12" s="208">
        <v>185</v>
      </c>
      <c r="L12" s="208">
        <v>185</v>
      </c>
      <c r="M12" s="208">
        <v>185</v>
      </c>
      <c r="N12" s="139"/>
      <c r="O12" s="139">
        <v>185</v>
      </c>
      <c r="P12" s="139"/>
      <c r="Q12" s="140"/>
      <c r="R12" s="133"/>
      <c r="S12" s="131"/>
    </row>
    <row r="13" spans="1:19" s="118" customFormat="1">
      <c r="A13" s="138">
        <v>2</v>
      </c>
      <c r="B13" s="139" t="s">
        <v>633</v>
      </c>
      <c r="C13" s="139" t="s">
        <v>632</v>
      </c>
      <c r="D13" s="139" t="s">
        <v>98</v>
      </c>
      <c r="E13" s="139"/>
      <c r="F13" s="139">
        <v>90</v>
      </c>
      <c r="G13" s="139">
        <v>90</v>
      </c>
      <c r="H13" s="209">
        <v>90</v>
      </c>
      <c r="I13" s="210">
        <v>90</v>
      </c>
      <c r="J13" s="210">
        <v>90</v>
      </c>
      <c r="K13" s="210">
        <v>90</v>
      </c>
      <c r="L13" s="210">
        <v>90</v>
      </c>
      <c r="M13" s="210">
        <v>90</v>
      </c>
      <c r="N13" s="139"/>
      <c r="O13" s="139">
        <v>90</v>
      </c>
      <c r="P13" s="139"/>
      <c r="Q13" s="140"/>
      <c r="R13" s="133"/>
      <c r="S13" s="131"/>
    </row>
    <row r="14" spans="1:19" s="118" customFormat="1">
      <c r="A14" s="138">
        <v>3</v>
      </c>
      <c r="B14" s="139" t="s">
        <v>634</v>
      </c>
      <c r="C14" s="139" t="s">
        <v>632</v>
      </c>
      <c r="D14" s="139" t="s">
        <v>98</v>
      </c>
      <c r="E14" s="139"/>
      <c r="F14" s="139">
        <v>90</v>
      </c>
      <c r="G14" s="139">
        <v>90</v>
      </c>
      <c r="H14" s="209">
        <v>90</v>
      </c>
      <c r="I14" s="210">
        <v>90</v>
      </c>
      <c r="J14" s="210">
        <v>90</v>
      </c>
      <c r="K14" s="210">
        <v>90</v>
      </c>
      <c r="L14" s="210">
        <v>90</v>
      </c>
      <c r="M14" s="210">
        <v>90</v>
      </c>
      <c r="N14" s="139"/>
      <c r="O14" s="139">
        <v>90</v>
      </c>
      <c r="P14" s="139"/>
      <c r="Q14" s="140"/>
      <c r="R14" s="133"/>
      <c r="S14" s="131"/>
    </row>
    <row r="15" spans="1:19" s="118" customFormat="1">
      <c r="A15" s="138">
        <v>4</v>
      </c>
      <c r="B15" s="139" t="s">
        <v>635</v>
      </c>
      <c r="C15" s="139" t="s">
        <v>632</v>
      </c>
      <c r="D15" s="139" t="s">
        <v>98</v>
      </c>
      <c r="E15" s="139"/>
      <c r="F15" s="139">
        <v>90</v>
      </c>
      <c r="G15" s="139">
        <v>90</v>
      </c>
      <c r="H15" s="209">
        <v>90</v>
      </c>
      <c r="I15" s="210">
        <v>90</v>
      </c>
      <c r="J15" s="210">
        <v>90</v>
      </c>
      <c r="K15" s="210">
        <v>90</v>
      </c>
      <c r="L15" s="210">
        <v>90</v>
      </c>
      <c r="M15" s="210">
        <v>90</v>
      </c>
      <c r="N15" s="139"/>
      <c r="O15" s="139">
        <v>90</v>
      </c>
      <c r="P15" s="139"/>
      <c r="Q15" s="140"/>
      <c r="R15" s="133"/>
      <c r="S15" s="131"/>
    </row>
    <row r="16" spans="1:19" s="118" customFormat="1">
      <c r="A16" s="138">
        <v>5</v>
      </c>
      <c r="B16" s="139" t="s">
        <v>636</v>
      </c>
      <c r="C16" s="139" t="s">
        <v>632</v>
      </c>
      <c r="D16" s="139" t="s">
        <v>98</v>
      </c>
      <c r="E16" s="139"/>
      <c r="F16" s="139">
        <v>90</v>
      </c>
      <c r="G16" s="139">
        <v>90</v>
      </c>
      <c r="H16" s="209">
        <v>90</v>
      </c>
      <c r="I16" s="210">
        <v>90</v>
      </c>
      <c r="J16" s="210">
        <v>90</v>
      </c>
      <c r="K16" s="210">
        <v>90</v>
      </c>
      <c r="L16" s="210">
        <v>90</v>
      </c>
      <c r="M16" s="210">
        <v>90</v>
      </c>
      <c r="N16" s="139"/>
      <c r="O16" s="139">
        <v>90</v>
      </c>
      <c r="P16" s="139"/>
      <c r="Q16" s="140"/>
      <c r="R16" s="133"/>
      <c r="S16" s="131"/>
    </row>
    <row r="17" spans="1:19" s="118" customFormat="1">
      <c r="A17" s="138">
        <v>6</v>
      </c>
      <c r="B17" s="139" t="s">
        <v>637</v>
      </c>
      <c r="C17" s="139" t="s">
        <v>632</v>
      </c>
      <c r="D17" s="139" t="s">
        <v>98</v>
      </c>
      <c r="E17" s="139"/>
      <c r="F17" s="139">
        <v>3</v>
      </c>
      <c r="G17" s="139">
        <v>3</v>
      </c>
      <c r="H17" s="209">
        <v>3</v>
      </c>
      <c r="I17" s="210">
        <v>3</v>
      </c>
      <c r="J17" s="210">
        <v>3</v>
      </c>
      <c r="K17" s="210">
        <v>3</v>
      </c>
      <c r="L17" s="210">
        <v>3</v>
      </c>
      <c r="M17" s="210">
        <v>3</v>
      </c>
      <c r="N17" s="139"/>
      <c r="O17" s="139">
        <v>3</v>
      </c>
      <c r="P17" s="139"/>
      <c r="Q17" s="140"/>
      <c r="R17" s="133"/>
      <c r="S17" s="131"/>
    </row>
    <row r="18" spans="1:19" s="118" customFormat="1">
      <c r="A18" s="138">
        <v>7</v>
      </c>
      <c r="B18" s="139" t="s">
        <v>638</v>
      </c>
      <c r="C18" s="139" t="s">
        <v>632</v>
      </c>
      <c r="D18" s="139" t="s">
        <v>98</v>
      </c>
      <c r="E18" s="139"/>
      <c r="F18" s="139">
        <v>8</v>
      </c>
      <c r="G18" s="139">
        <v>8</v>
      </c>
      <c r="H18" s="209">
        <v>8</v>
      </c>
      <c r="I18" s="210">
        <v>8</v>
      </c>
      <c r="J18" s="210">
        <v>8</v>
      </c>
      <c r="K18" s="210">
        <v>8</v>
      </c>
      <c r="L18" s="210">
        <v>8</v>
      </c>
      <c r="M18" s="210">
        <v>8</v>
      </c>
      <c r="N18" s="139"/>
      <c r="O18" s="139">
        <v>7</v>
      </c>
      <c r="P18" s="139"/>
      <c r="Q18" s="140"/>
      <c r="R18" s="133"/>
      <c r="S18" s="131"/>
    </row>
    <row r="19" spans="1:19" s="118" customFormat="1">
      <c r="A19" s="138">
        <v>8</v>
      </c>
      <c r="B19" s="139" t="s">
        <v>639</v>
      </c>
      <c r="C19" s="139" t="s">
        <v>640</v>
      </c>
      <c r="D19" s="139" t="s">
        <v>98</v>
      </c>
      <c r="E19" s="139"/>
      <c r="F19" s="139">
        <v>8</v>
      </c>
      <c r="G19" s="139">
        <v>8</v>
      </c>
      <c r="H19" s="209">
        <v>8</v>
      </c>
      <c r="I19" s="210">
        <v>8</v>
      </c>
      <c r="J19" s="210">
        <v>8</v>
      </c>
      <c r="K19" s="210">
        <v>8</v>
      </c>
      <c r="L19" s="210">
        <v>8</v>
      </c>
      <c r="M19" s="210">
        <v>8</v>
      </c>
      <c r="N19" s="139"/>
      <c r="O19" s="139">
        <v>5</v>
      </c>
      <c r="P19" s="139"/>
      <c r="Q19" s="140"/>
      <c r="R19" s="133"/>
      <c r="S19" s="131"/>
    </row>
    <row r="20" spans="1:19" s="118" customFormat="1">
      <c r="A20" s="138">
        <v>9</v>
      </c>
      <c r="B20" s="213" t="s">
        <v>641</v>
      </c>
      <c r="C20" s="139" t="s">
        <v>642</v>
      </c>
      <c r="D20" s="139" t="s">
        <v>98</v>
      </c>
      <c r="E20" s="139"/>
      <c r="F20" s="139">
        <v>16</v>
      </c>
      <c r="G20" s="139">
        <v>16</v>
      </c>
      <c r="H20" s="209">
        <v>13</v>
      </c>
      <c r="I20" s="210">
        <v>13</v>
      </c>
      <c r="J20" s="210">
        <v>13</v>
      </c>
      <c r="K20" s="210">
        <v>13</v>
      </c>
      <c r="L20" s="210">
        <v>13</v>
      </c>
      <c r="M20" s="210">
        <v>13</v>
      </c>
      <c r="N20" s="139"/>
      <c r="O20" s="139">
        <v>17</v>
      </c>
      <c r="P20" s="139"/>
      <c r="Q20" s="140"/>
      <c r="R20" s="133" t="s">
        <v>643</v>
      </c>
      <c r="S20" s="131"/>
    </row>
    <row r="21" spans="1:19" s="118" customFormat="1">
      <c r="A21" s="138">
        <v>10</v>
      </c>
      <c r="B21" s="139" t="s">
        <v>644</v>
      </c>
      <c r="C21" s="139" t="s">
        <v>632</v>
      </c>
      <c r="D21" s="139" t="s">
        <v>98</v>
      </c>
      <c r="E21" s="139"/>
      <c r="F21" s="139">
        <v>26</v>
      </c>
      <c r="G21" s="139">
        <v>26</v>
      </c>
      <c r="H21" s="209">
        <v>22</v>
      </c>
      <c r="I21" s="210">
        <v>22</v>
      </c>
      <c r="J21" s="210">
        <v>22</v>
      </c>
      <c r="K21" s="210">
        <v>22</v>
      </c>
      <c r="L21" s="210">
        <v>22</v>
      </c>
      <c r="M21" s="210">
        <v>22</v>
      </c>
      <c r="N21" s="139"/>
      <c r="O21" s="139">
        <v>25</v>
      </c>
      <c r="P21" s="139"/>
      <c r="Q21" s="140"/>
      <c r="R21" s="133"/>
      <c r="S21" s="131"/>
    </row>
    <row r="22" spans="1:19" s="118" customFormat="1">
      <c r="A22" s="138">
        <v>11</v>
      </c>
      <c r="B22" s="139" t="s">
        <v>645</v>
      </c>
      <c r="C22" s="139" t="s">
        <v>632</v>
      </c>
      <c r="D22" s="139" t="s">
        <v>98</v>
      </c>
      <c r="E22" s="139"/>
      <c r="F22" s="139">
        <v>7</v>
      </c>
      <c r="G22" s="139">
        <v>7</v>
      </c>
      <c r="H22" s="209">
        <v>7</v>
      </c>
      <c r="I22" s="210">
        <v>7</v>
      </c>
      <c r="J22" s="210">
        <v>7</v>
      </c>
      <c r="K22" s="210">
        <v>7</v>
      </c>
      <c r="L22" s="210">
        <v>7</v>
      </c>
      <c r="M22" s="210">
        <v>7</v>
      </c>
      <c r="N22" s="139"/>
      <c r="O22" s="139">
        <v>7</v>
      </c>
      <c r="P22" s="139"/>
      <c r="Q22" s="140"/>
      <c r="R22" s="133"/>
      <c r="S22" s="131"/>
    </row>
    <row r="23" spans="1:19" s="118" customFormat="1">
      <c r="A23" s="138">
        <v>12</v>
      </c>
      <c r="B23" s="213" t="s">
        <v>646</v>
      </c>
      <c r="C23" s="139" t="s">
        <v>632</v>
      </c>
      <c r="D23" s="139" t="s">
        <v>98</v>
      </c>
      <c r="E23" s="139"/>
      <c r="F23" s="139">
        <v>1</v>
      </c>
      <c r="G23" s="139">
        <v>1</v>
      </c>
      <c r="H23" s="209">
        <v>1</v>
      </c>
      <c r="I23" s="210">
        <v>1</v>
      </c>
      <c r="J23" s="210">
        <v>1</v>
      </c>
      <c r="K23" s="210">
        <v>1</v>
      </c>
      <c r="L23" s="210">
        <v>1</v>
      </c>
      <c r="M23" s="210">
        <v>1</v>
      </c>
      <c r="N23" s="139"/>
      <c r="O23" s="139">
        <v>1</v>
      </c>
      <c r="P23" s="139"/>
      <c r="Q23" s="140"/>
      <c r="R23" s="133"/>
      <c r="S23" s="131"/>
    </row>
    <row r="24" spans="1:19" s="118" customFormat="1">
      <c r="A24" s="138">
        <v>13</v>
      </c>
      <c r="B24" s="139" t="s">
        <v>647</v>
      </c>
      <c r="C24" s="139" t="s">
        <v>648</v>
      </c>
      <c r="D24" s="139" t="s">
        <v>649</v>
      </c>
      <c r="E24" s="139"/>
      <c r="F24" s="139">
        <v>2</v>
      </c>
      <c r="G24" s="139">
        <v>2</v>
      </c>
      <c r="H24" s="209">
        <v>2</v>
      </c>
      <c r="I24" s="210">
        <v>2</v>
      </c>
      <c r="J24" s="210">
        <v>2</v>
      </c>
      <c r="K24" s="210">
        <v>2</v>
      </c>
      <c r="L24" s="210">
        <v>2</v>
      </c>
      <c r="M24" s="210">
        <v>2</v>
      </c>
      <c r="N24" s="139"/>
      <c r="O24" s="139">
        <v>2</v>
      </c>
      <c r="P24" s="139"/>
      <c r="Q24" s="140"/>
      <c r="R24" s="133"/>
      <c r="S24" s="131"/>
    </row>
    <row r="25" spans="1:19" s="118" customFormat="1">
      <c r="A25" s="138">
        <v>14</v>
      </c>
      <c r="B25" s="139" t="s">
        <v>650</v>
      </c>
      <c r="C25" s="139" t="s">
        <v>648</v>
      </c>
      <c r="D25" s="139" t="s">
        <v>649</v>
      </c>
      <c r="E25" s="139"/>
      <c r="F25" s="139">
        <v>2</v>
      </c>
      <c r="G25" s="139">
        <v>2</v>
      </c>
      <c r="H25" s="209">
        <v>2</v>
      </c>
      <c r="I25" s="210">
        <v>2</v>
      </c>
      <c r="J25" s="210">
        <v>2</v>
      </c>
      <c r="K25" s="210">
        <v>2</v>
      </c>
      <c r="L25" s="210">
        <v>2</v>
      </c>
      <c r="M25" s="210">
        <v>2</v>
      </c>
      <c r="N25" s="139"/>
      <c r="O25" s="139">
        <v>2</v>
      </c>
      <c r="P25" s="139"/>
      <c r="Q25" s="140"/>
      <c r="R25" s="133"/>
      <c r="S25" s="131"/>
    </row>
    <row r="26" spans="1:19" s="118" customFormat="1">
      <c r="A26" s="138">
        <v>15</v>
      </c>
      <c r="B26" s="139" t="s">
        <v>651</v>
      </c>
      <c r="C26" s="139" t="s">
        <v>648</v>
      </c>
      <c r="D26" s="139" t="s">
        <v>649</v>
      </c>
      <c r="E26" s="139"/>
      <c r="F26" s="139">
        <v>3</v>
      </c>
      <c r="G26" s="139">
        <v>3</v>
      </c>
      <c r="H26" s="209">
        <v>3</v>
      </c>
      <c r="I26" s="210">
        <v>3</v>
      </c>
      <c r="J26" s="210">
        <v>3</v>
      </c>
      <c r="K26" s="210">
        <v>3</v>
      </c>
      <c r="L26" s="210">
        <v>3</v>
      </c>
      <c r="M26" s="210">
        <v>3</v>
      </c>
      <c r="N26" s="139"/>
      <c r="O26" s="139">
        <v>3</v>
      </c>
      <c r="P26" s="139"/>
      <c r="Q26" s="140"/>
      <c r="R26" s="133"/>
      <c r="S26" s="131"/>
    </row>
    <row r="27" spans="1:19" s="118" customFormat="1">
      <c r="A27" s="138">
        <v>16</v>
      </c>
      <c r="B27" s="213" t="s">
        <v>652</v>
      </c>
      <c r="C27" s="139" t="s">
        <v>648</v>
      </c>
      <c r="D27" s="139" t="s">
        <v>649</v>
      </c>
      <c r="E27" s="139"/>
      <c r="F27" s="139">
        <v>5</v>
      </c>
      <c r="G27" s="139">
        <v>5</v>
      </c>
      <c r="H27" s="209">
        <v>4</v>
      </c>
      <c r="I27" s="210">
        <v>4</v>
      </c>
      <c r="J27" s="210">
        <v>4</v>
      </c>
      <c r="K27" s="210">
        <v>4</v>
      </c>
      <c r="L27" s="210">
        <v>4</v>
      </c>
      <c r="M27" s="210">
        <v>4</v>
      </c>
      <c r="N27" s="139"/>
      <c r="O27" s="139">
        <v>4</v>
      </c>
      <c r="P27" s="139"/>
      <c r="Q27" s="140"/>
      <c r="R27" s="133"/>
      <c r="S27" s="131"/>
    </row>
    <row r="28" spans="1:19" s="118" customFormat="1">
      <c r="A28" s="138">
        <v>17</v>
      </c>
      <c r="B28" s="213" t="s">
        <v>653</v>
      </c>
      <c r="C28" s="139" t="s">
        <v>648</v>
      </c>
      <c r="D28" s="139" t="s">
        <v>649</v>
      </c>
      <c r="E28" s="139"/>
      <c r="F28" s="139">
        <v>2</v>
      </c>
      <c r="G28" s="139">
        <v>2</v>
      </c>
      <c r="H28" s="209">
        <v>2</v>
      </c>
      <c r="I28" s="210">
        <v>2</v>
      </c>
      <c r="J28" s="210">
        <v>2</v>
      </c>
      <c r="K28" s="210">
        <v>2</v>
      </c>
      <c r="L28" s="210">
        <v>2</v>
      </c>
      <c r="M28" s="210">
        <v>2</v>
      </c>
      <c r="N28" s="139"/>
      <c r="O28" s="139">
        <v>2</v>
      </c>
      <c r="P28" s="139"/>
      <c r="Q28" s="140"/>
      <c r="R28" s="133"/>
      <c r="S28" s="131"/>
    </row>
    <row r="29" spans="1:19" s="118" customFormat="1" ht="15.75" customHeight="1">
      <c r="A29" s="138">
        <v>18</v>
      </c>
      <c r="B29" s="213" t="s">
        <v>654</v>
      </c>
      <c r="C29" s="139" t="s">
        <v>648</v>
      </c>
      <c r="D29" s="139" t="s">
        <v>649</v>
      </c>
      <c r="E29" s="139"/>
      <c r="F29" s="139">
        <v>1</v>
      </c>
      <c r="G29" s="139">
        <v>1</v>
      </c>
      <c r="H29" s="209">
        <v>1</v>
      </c>
      <c r="I29" s="210">
        <v>1</v>
      </c>
      <c r="J29" s="210">
        <v>1</v>
      </c>
      <c r="K29" s="210">
        <v>1</v>
      </c>
      <c r="L29" s="210">
        <v>1</v>
      </c>
      <c r="M29" s="210">
        <v>1</v>
      </c>
      <c r="N29" s="139"/>
      <c r="O29" s="139">
        <v>1</v>
      </c>
      <c r="P29" s="139"/>
      <c r="Q29" s="140"/>
      <c r="R29" s="133"/>
      <c r="S29" s="131"/>
    </row>
    <row r="30" spans="1:19" s="118" customFormat="1" ht="15.75" customHeight="1">
      <c r="A30" s="138">
        <v>19</v>
      </c>
      <c r="B30" s="213" t="s">
        <v>655</v>
      </c>
      <c r="C30" s="139" t="s">
        <v>648</v>
      </c>
      <c r="D30" s="139" t="s">
        <v>649</v>
      </c>
      <c r="E30" s="139"/>
      <c r="F30" s="139">
        <v>1</v>
      </c>
      <c r="G30" s="139">
        <v>1</v>
      </c>
      <c r="H30" s="209">
        <v>1</v>
      </c>
      <c r="I30" s="210">
        <v>1</v>
      </c>
      <c r="J30" s="210">
        <v>1</v>
      </c>
      <c r="K30" s="210">
        <v>1</v>
      </c>
      <c r="L30" s="210">
        <v>1</v>
      </c>
      <c r="M30" s="210">
        <v>1</v>
      </c>
      <c r="N30" s="139"/>
      <c r="O30" s="139">
        <v>1</v>
      </c>
      <c r="P30" s="139"/>
      <c r="Q30" s="140"/>
      <c r="R30" s="133"/>
      <c r="S30" s="131"/>
    </row>
    <row r="31" spans="1:19" s="118" customFormat="1" ht="15.75" customHeight="1">
      <c r="A31" s="138">
        <v>20</v>
      </c>
      <c r="B31" s="213" t="s">
        <v>656</v>
      </c>
      <c r="C31" s="139" t="s">
        <v>648</v>
      </c>
      <c r="D31" s="139" t="s">
        <v>649</v>
      </c>
      <c r="E31" s="139"/>
      <c r="F31" s="139">
        <v>2</v>
      </c>
      <c r="G31" s="139">
        <v>2</v>
      </c>
      <c r="H31" s="209">
        <v>2</v>
      </c>
      <c r="I31" s="210">
        <v>2</v>
      </c>
      <c r="J31" s="210">
        <v>2</v>
      </c>
      <c r="K31" s="210">
        <v>2</v>
      </c>
      <c r="L31" s="210">
        <v>2</v>
      </c>
      <c r="M31" s="210">
        <v>2</v>
      </c>
      <c r="N31" s="139"/>
      <c r="O31" s="139">
        <v>2</v>
      </c>
      <c r="P31" s="139"/>
      <c r="Q31" s="140"/>
      <c r="R31" s="133"/>
      <c r="S31" s="131"/>
    </row>
    <row r="32" spans="1:19" s="118" customFormat="1" ht="15.75" customHeight="1">
      <c r="A32" s="138">
        <v>21</v>
      </c>
      <c r="B32" s="213" t="s">
        <v>1294</v>
      </c>
      <c r="C32" s="139" t="s">
        <v>648</v>
      </c>
      <c r="D32" s="139" t="s">
        <v>649</v>
      </c>
      <c r="E32" s="139"/>
      <c r="F32" s="139">
        <v>1</v>
      </c>
      <c r="G32" s="139">
        <v>1</v>
      </c>
      <c r="H32" s="209">
        <v>1</v>
      </c>
      <c r="I32" s="210">
        <v>1</v>
      </c>
      <c r="J32" s="210">
        <v>1</v>
      </c>
      <c r="K32" s="210">
        <v>1</v>
      </c>
      <c r="L32" s="210">
        <v>1</v>
      </c>
      <c r="M32" s="210">
        <v>1</v>
      </c>
      <c r="N32" s="139"/>
      <c r="O32" s="139">
        <v>2</v>
      </c>
      <c r="P32" s="139"/>
      <c r="Q32" s="140"/>
      <c r="R32" s="133"/>
      <c r="S32" s="131"/>
    </row>
    <row r="33" spans="1:19" s="118" customFormat="1" ht="15.75" customHeight="1">
      <c r="A33" s="138">
        <v>22</v>
      </c>
      <c r="B33" s="139" t="s">
        <v>1295</v>
      </c>
      <c r="C33" s="139" t="s">
        <v>648</v>
      </c>
      <c r="D33" s="139" t="s">
        <v>649</v>
      </c>
      <c r="E33" s="139"/>
      <c r="F33" s="139">
        <v>0</v>
      </c>
      <c r="G33" s="139">
        <v>0</v>
      </c>
      <c r="H33" s="209">
        <v>0</v>
      </c>
      <c r="I33" s="210">
        <v>0</v>
      </c>
      <c r="J33" s="210">
        <v>0</v>
      </c>
      <c r="K33" s="210">
        <v>0</v>
      </c>
      <c r="L33" s="210">
        <v>0</v>
      </c>
      <c r="M33" s="210">
        <v>0</v>
      </c>
      <c r="N33" s="139"/>
      <c r="O33" s="139">
        <v>1</v>
      </c>
      <c r="P33" s="139"/>
      <c r="Q33" s="140"/>
      <c r="R33" s="133"/>
      <c r="S33" s="131"/>
    </row>
    <row r="34" spans="1:19" s="118" customFormat="1" ht="15.75" customHeight="1">
      <c r="A34" s="138">
        <v>23</v>
      </c>
      <c r="B34" s="139" t="s">
        <v>1296</v>
      </c>
      <c r="C34" s="139" t="s">
        <v>648</v>
      </c>
      <c r="D34" s="139" t="s">
        <v>649</v>
      </c>
      <c r="E34" s="139"/>
      <c r="F34" s="139">
        <v>1</v>
      </c>
      <c r="G34" s="139">
        <v>1</v>
      </c>
      <c r="H34" s="209">
        <v>1</v>
      </c>
      <c r="I34" s="210">
        <v>1</v>
      </c>
      <c r="J34" s="210">
        <v>1</v>
      </c>
      <c r="K34" s="210">
        <v>0</v>
      </c>
      <c r="L34" s="210">
        <v>0</v>
      </c>
      <c r="M34" s="210">
        <v>0</v>
      </c>
      <c r="N34" s="139"/>
      <c r="O34" s="139">
        <v>1</v>
      </c>
      <c r="P34" s="139"/>
      <c r="Q34" s="140"/>
      <c r="R34" s="133"/>
      <c r="S34" s="131"/>
    </row>
    <row r="35" spans="1:19" s="118" customFormat="1" ht="15.75" customHeight="1">
      <c r="A35" s="138">
        <v>24</v>
      </c>
      <c r="B35" s="213" t="s">
        <v>1297</v>
      </c>
      <c r="C35" s="139" t="s">
        <v>648</v>
      </c>
      <c r="D35" s="139" t="s">
        <v>649</v>
      </c>
      <c r="E35" s="139"/>
      <c r="F35" s="139">
        <v>0</v>
      </c>
      <c r="G35" s="139">
        <v>0</v>
      </c>
      <c r="H35" s="209">
        <v>0</v>
      </c>
      <c r="I35" s="210">
        <v>0</v>
      </c>
      <c r="J35" s="210">
        <v>0</v>
      </c>
      <c r="K35" s="210">
        <v>0</v>
      </c>
      <c r="L35" s="210">
        <v>0</v>
      </c>
      <c r="M35" s="210">
        <v>0</v>
      </c>
      <c r="N35" s="139"/>
      <c r="O35" s="139">
        <v>2</v>
      </c>
      <c r="P35" s="139"/>
      <c r="Q35" s="140"/>
      <c r="R35" s="133"/>
      <c r="S35" s="131"/>
    </row>
    <row r="36" spans="1:19" s="118" customFormat="1" ht="15.75" customHeight="1">
      <c r="A36" s="138">
        <v>25</v>
      </c>
      <c r="B36" s="139" t="s">
        <v>1298</v>
      </c>
      <c r="C36" s="139" t="s">
        <v>648</v>
      </c>
      <c r="D36" s="139" t="s">
        <v>649</v>
      </c>
      <c r="E36" s="139"/>
      <c r="F36" s="139">
        <v>0</v>
      </c>
      <c r="G36" s="139">
        <v>0</v>
      </c>
      <c r="H36" s="209">
        <v>0</v>
      </c>
      <c r="I36" s="210">
        <v>0</v>
      </c>
      <c r="J36" s="210">
        <v>0</v>
      </c>
      <c r="K36" s="210">
        <v>0</v>
      </c>
      <c r="L36" s="210">
        <v>0</v>
      </c>
      <c r="M36" s="210">
        <v>0</v>
      </c>
      <c r="N36" s="139"/>
      <c r="O36" s="139">
        <v>0</v>
      </c>
      <c r="P36" s="139"/>
      <c r="Q36" s="140"/>
      <c r="R36" s="133"/>
      <c r="S36" s="131"/>
    </row>
    <row r="37" spans="1:19" s="118" customFormat="1" ht="15.75" customHeight="1">
      <c r="A37" s="138">
        <v>26</v>
      </c>
      <c r="B37" s="213" t="s">
        <v>657</v>
      </c>
      <c r="C37" s="139" t="s">
        <v>648</v>
      </c>
      <c r="D37" s="139" t="s">
        <v>649</v>
      </c>
      <c r="E37" s="139"/>
      <c r="F37" s="139">
        <v>1</v>
      </c>
      <c r="G37" s="139">
        <v>1</v>
      </c>
      <c r="H37" s="209">
        <v>0</v>
      </c>
      <c r="I37" s="210">
        <v>0</v>
      </c>
      <c r="J37" s="210">
        <v>0</v>
      </c>
      <c r="K37" s="210">
        <v>0</v>
      </c>
      <c r="L37" s="210">
        <v>0</v>
      </c>
      <c r="M37" s="210">
        <v>0</v>
      </c>
      <c r="N37" s="139"/>
      <c r="O37" s="139">
        <v>2</v>
      </c>
      <c r="P37" s="139"/>
      <c r="Q37" s="140"/>
      <c r="R37" s="133"/>
      <c r="S37" s="131"/>
    </row>
    <row r="38" spans="1:19" s="118" customFormat="1" ht="15.75" customHeight="1">
      <c r="A38" s="138">
        <v>27</v>
      </c>
      <c r="B38" s="213" t="s">
        <v>658</v>
      </c>
      <c r="C38" s="140" t="s">
        <v>659</v>
      </c>
      <c r="D38" s="140" t="s">
        <v>660</v>
      </c>
      <c r="E38" s="139"/>
      <c r="F38" s="139">
        <v>2</v>
      </c>
      <c r="G38" s="139">
        <v>2</v>
      </c>
      <c r="H38" s="209">
        <v>2</v>
      </c>
      <c r="I38" s="210">
        <v>2</v>
      </c>
      <c r="J38" s="210">
        <v>2</v>
      </c>
      <c r="K38" s="210">
        <v>2</v>
      </c>
      <c r="L38" s="210">
        <v>1</v>
      </c>
      <c r="M38" s="210">
        <v>1</v>
      </c>
      <c r="N38" s="139"/>
      <c r="O38" s="139">
        <v>1</v>
      </c>
      <c r="P38" s="139"/>
      <c r="Q38" s="140"/>
      <c r="R38" s="133"/>
      <c r="S38" s="131"/>
    </row>
    <row r="39" spans="1:19" s="118" customFormat="1" ht="15.75" customHeight="1">
      <c r="A39" s="138">
        <v>28</v>
      </c>
      <c r="B39" s="213" t="s">
        <v>661</v>
      </c>
      <c r="C39" s="140" t="s">
        <v>659</v>
      </c>
      <c r="D39" s="140" t="s">
        <v>660</v>
      </c>
      <c r="E39" s="139"/>
      <c r="F39" s="139">
        <v>0</v>
      </c>
      <c r="G39" s="139">
        <v>0</v>
      </c>
      <c r="H39" s="209">
        <v>0</v>
      </c>
      <c r="I39" s="210">
        <v>0</v>
      </c>
      <c r="J39" s="210">
        <v>0</v>
      </c>
      <c r="K39" s="210">
        <v>0</v>
      </c>
      <c r="L39" s="210">
        <v>0</v>
      </c>
      <c r="M39" s="210">
        <v>0</v>
      </c>
      <c r="N39" s="139"/>
      <c r="O39" s="139">
        <v>0</v>
      </c>
      <c r="P39" s="139"/>
      <c r="Q39" s="140"/>
      <c r="R39" s="133"/>
      <c r="S39" s="131"/>
    </row>
    <row r="40" spans="1:19" s="118" customFormat="1" ht="15.75" customHeight="1">
      <c r="A40" s="138">
        <v>29</v>
      </c>
      <c r="B40" s="213" t="s">
        <v>662</v>
      </c>
      <c r="C40" s="140" t="s">
        <v>659</v>
      </c>
      <c r="D40" s="140" t="s">
        <v>660</v>
      </c>
      <c r="E40" s="139"/>
      <c r="F40" s="139">
        <v>2</v>
      </c>
      <c r="G40" s="139">
        <v>2</v>
      </c>
      <c r="H40" s="209">
        <v>2</v>
      </c>
      <c r="I40" s="210">
        <v>2</v>
      </c>
      <c r="J40" s="210">
        <v>2</v>
      </c>
      <c r="K40" s="210">
        <v>2</v>
      </c>
      <c r="L40" s="210">
        <v>2</v>
      </c>
      <c r="M40" s="210">
        <v>2</v>
      </c>
      <c r="N40" s="139"/>
      <c r="O40" s="139">
        <v>2</v>
      </c>
      <c r="P40" s="139"/>
      <c r="Q40" s="140"/>
      <c r="R40" s="133"/>
      <c r="S40" s="131"/>
    </row>
    <row r="41" spans="1:19" s="118" customFormat="1" ht="15.75" customHeight="1">
      <c r="A41" s="138">
        <v>30</v>
      </c>
      <c r="B41" s="139" t="s">
        <v>663</v>
      </c>
      <c r="C41" s="139" t="s">
        <v>648</v>
      </c>
      <c r="D41" s="139" t="s">
        <v>649</v>
      </c>
      <c r="E41" s="139"/>
      <c r="F41" s="139">
        <v>0</v>
      </c>
      <c r="G41" s="139">
        <v>0</v>
      </c>
      <c r="H41" s="209">
        <v>0</v>
      </c>
      <c r="I41" s="210">
        <v>0</v>
      </c>
      <c r="J41" s="210">
        <v>0</v>
      </c>
      <c r="K41" s="210">
        <v>0</v>
      </c>
      <c r="L41" s="210">
        <v>0</v>
      </c>
      <c r="M41" s="210">
        <v>0</v>
      </c>
      <c r="N41" s="139"/>
      <c r="O41" s="139">
        <v>0</v>
      </c>
      <c r="P41" s="139"/>
      <c r="Q41" s="140"/>
      <c r="R41" s="133"/>
      <c r="S41" s="131"/>
    </row>
    <row r="42" spans="1:19" s="118" customFormat="1" ht="15.75" customHeight="1">
      <c r="A42" s="138">
        <v>31</v>
      </c>
      <c r="B42" s="139" t="s">
        <v>664</v>
      </c>
      <c r="C42" s="139" t="s">
        <v>648</v>
      </c>
      <c r="D42" s="139" t="s">
        <v>649</v>
      </c>
      <c r="E42" s="139"/>
      <c r="F42" s="139">
        <v>1</v>
      </c>
      <c r="G42" s="139">
        <v>1</v>
      </c>
      <c r="H42" s="209">
        <v>1</v>
      </c>
      <c r="I42" s="210">
        <v>1</v>
      </c>
      <c r="J42" s="210">
        <v>1</v>
      </c>
      <c r="K42" s="210">
        <v>1</v>
      </c>
      <c r="L42" s="210">
        <v>1</v>
      </c>
      <c r="M42" s="210">
        <v>1</v>
      </c>
      <c r="N42" s="139"/>
      <c r="O42" s="139">
        <v>1</v>
      </c>
      <c r="P42" s="139"/>
      <c r="Q42" s="140"/>
      <c r="R42" s="134" t="s">
        <v>665</v>
      </c>
      <c r="S42" s="131"/>
    </row>
    <row r="43" spans="1:19" s="118" customFormat="1" ht="15.75" customHeight="1">
      <c r="A43" s="138">
        <v>32</v>
      </c>
      <c r="B43" s="213" t="s">
        <v>666</v>
      </c>
      <c r="C43" s="139" t="s">
        <v>648</v>
      </c>
      <c r="D43" s="139" t="s">
        <v>649</v>
      </c>
      <c r="E43" s="139"/>
      <c r="F43" s="139">
        <v>2</v>
      </c>
      <c r="G43" s="139">
        <v>2</v>
      </c>
      <c r="H43" s="209">
        <v>2</v>
      </c>
      <c r="I43" s="210">
        <v>2</v>
      </c>
      <c r="J43" s="210">
        <v>2</v>
      </c>
      <c r="K43" s="210">
        <v>2</v>
      </c>
      <c r="L43" s="210">
        <v>2</v>
      </c>
      <c r="M43" s="210">
        <v>2</v>
      </c>
      <c r="N43" s="139"/>
      <c r="O43" s="139">
        <v>2</v>
      </c>
      <c r="P43" s="139"/>
      <c r="Q43" s="140"/>
      <c r="R43" s="135" t="s">
        <v>665</v>
      </c>
      <c r="S43" s="131"/>
    </row>
    <row r="44" spans="1:19" s="118" customFormat="1" ht="15.75" customHeight="1">
      <c r="A44" s="138">
        <v>33</v>
      </c>
      <c r="B44" s="213" t="s">
        <v>667</v>
      </c>
      <c r="C44" s="139" t="s">
        <v>648</v>
      </c>
      <c r="D44" s="139" t="s">
        <v>649</v>
      </c>
      <c r="E44" s="139"/>
      <c r="F44" s="139">
        <v>1</v>
      </c>
      <c r="G44" s="139">
        <v>1</v>
      </c>
      <c r="H44" s="209">
        <v>1</v>
      </c>
      <c r="I44" s="210">
        <v>1</v>
      </c>
      <c r="J44" s="210">
        <v>1</v>
      </c>
      <c r="K44" s="210">
        <v>0</v>
      </c>
      <c r="L44" s="210">
        <v>0</v>
      </c>
      <c r="M44" s="210">
        <v>0</v>
      </c>
      <c r="N44" s="139"/>
      <c r="O44" s="139">
        <v>2</v>
      </c>
      <c r="P44" s="139"/>
      <c r="Q44" s="140"/>
      <c r="R44" s="135" t="s">
        <v>665</v>
      </c>
      <c r="S44" s="131"/>
    </row>
    <row r="45" spans="1:19" s="118" customFormat="1" ht="15.75" customHeight="1">
      <c r="A45" s="138">
        <v>34</v>
      </c>
      <c r="B45" s="213" t="s">
        <v>668</v>
      </c>
      <c r="C45" s="139" t="s">
        <v>648</v>
      </c>
      <c r="D45" s="139" t="s">
        <v>649</v>
      </c>
      <c r="E45" s="139"/>
      <c r="F45" s="139">
        <v>1</v>
      </c>
      <c r="G45" s="139">
        <v>1</v>
      </c>
      <c r="H45" s="209">
        <v>1</v>
      </c>
      <c r="I45" s="210">
        <v>1</v>
      </c>
      <c r="J45" s="210">
        <v>1</v>
      </c>
      <c r="K45" s="210">
        <v>1</v>
      </c>
      <c r="L45" s="210">
        <v>0</v>
      </c>
      <c r="M45" s="210">
        <v>0</v>
      </c>
      <c r="N45" s="139"/>
      <c r="O45" s="139">
        <v>1</v>
      </c>
      <c r="P45" s="139"/>
      <c r="Q45" s="140"/>
      <c r="R45" s="135" t="s">
        <v>665</v>
      </c>
      <c r="S45" s="131"/>
    </row>
    <row r="46" spans="1:19" s="118" customFormat="1" ht="15.75" customHeight="1">
      <c r="A46" s="138">
        <v>35</v>
      </c>
      <c r="B46" s="213" t="s">
        <v>669</v>
      </c>
      <c r="C46" s="139" t="s">
        <v>648</v>
      </c>
      <c r="D46" s="139" t="s">
        <v>649</v>
      </c>
      <c r="E46" s="139"/>
      <c r="F46" s="139">
        <v>2</v>
      </c>
      <c r="G46" s="139">
        <v>2</v>
      </c>
      <c r="H46" s="209">
        <v>2</v>
      </c>
      <c r="I46" s="210">
        <v>2</v>
      </c>
      <c r="J46" s="210">
        <v>2</v>
      </c>
      <c r="K46" s="210">
        <v>2</v>
      </c>
      <c r="L46" s="210">
        <v>1</v>
      </c>
      <c r="M46" s="210">
        <v>1</v>
      </c>
      <c r="N46" s="139"/>
      <c r="O46" s="139">
        <v>1</v>
      </c>
      <c r="P46" s="139"/>
      <c r="Q46" s="140"/>
      <c r="R46" s="135" t="s">
        <v>665</v>
      </c>
      <c r="S46" s="131"/>
    </row>
    <row r="47" spans="1:19" s="118" customFormat="1" ht="15.75" customHeight="1">
      <c r="A47" s="138">
        <v>36</v>
      </c>
      <c r="B47" s="213" t="s">
        <v>670</v>
      </c>
      <c r="C47" s="139" t="s">
        <v>648</v>
      </c>
      <c r="D47" s="139" t="s">
        <v>649</v>
      </c>
      <c r="E47" s="139"/>
      <c r="F47" s="139">
        <v>1</v>
      </c>
      <c r="G47" s="139">
        <v>1</v>
      </c>
      <c r="H47" s="209">
        <v>1</v>
      </c>
      <c r="I47" s="210">
        <v>1</v>
      </c>
      <c r="J47" s="210">
        <v>1</v>
      </c>
      <c r="K47" s="210">
        <v>1</v>
      </c>
      <c r="L47" s="210">
        <v>1</v>
      </c>
      <c r="M47" s="210">
        <v>1</v>
      </c>
      <c r="N47" s="139"/>
      <c r="O47" s="139">
        <v>1</v>
      </c>
      <c r="P47" s="139"/>
      <c r="Q47" s="140"/>
      <c r="R47" s="135" t="s">
        <v>665</v>
      </c>
      <c r="S47" s="131"/>
    </row>
    <row r="48" spans="1:19" s="118" customFormat="1" ht="15.75" customHeight="1">
      <c r="A48" s="138">
        <v>37</v>
      </c>
      <c r="B48" s="216" t="s">
        <v>671</v>
      </c>
      <c r="C48" s="140" t="s">
        <v>672</v>
      </c>
      <c r="D48" s="140" t="s">
        <v>98</v>
      </c>
      <c r="E48" s="139"/>
      <c r="F48" s="139">
        <v>2</v>
      </c>
      <c r="G48" s="139">
        <v>2</v>
      </c>
      <c r="H48" s="209">
        <v>2</v>
      </c>
      <c r="I48" s="210">
        <v>2</v>
      </c>
      <c r="J48" s="210">
        <v>2</v>
      </c>
      <c r="K48" s="210">
        <v>2</v>
      </c>
      <c r="L48" s="210">
        <v>2</v>
      </c>
      <c r="M48" s="210">
        <v>2</v>
      </c>
      <c r="N48" s="139"/>
      <c r="O48" s="139">
        <v>2</v>
      </c>
      <c r="P48" s="139"/>
      <c r="Q48" s="140"/>
      <c r="R48" s="135" t="s">
        <v>665</v>
      </c>
      <c r="S48" s="131"/>
    </row>
    <row r="49" spans="1:19" s="118" customFormat="1" ht="15.75" customHeight="1">
      <c r="A49" s="138">
        <v>38</v>
      </c>
      <c r="B49" s="140" t="s">
        <v>673</v>
      </c>
      <c r="C49" s="140" t="s">
        <v>672</v>
      </c>
      <c r="D49" s="140" t="s">
        <v>98</v>
      </c>
      <c r="E49" s="139"/>
      <c r="F49" s="139">
        <v>1</v>
      </c>
      <c r="G49" s="139">
        <v>1</v>
      </c>
      <c r="H49" s="209">
        <v>1</v>
      </c>
      <c r="I49" s="210">
        <v>1</v>
      </c>
      <c r="J49" s="210">
        <v>1</v>
      </c>
      <c r="K49" s="210">
        <v>1</v>
      </c>
      <c r="L49" s="210">
        <v>1</v>
      </c>
      <c r="M49" s="210">
        <v>1</v>
      </c>
      <c r="N49" s="139"/>
      <c r="O49" s="139">
        <v>1</v>
      </c>
      <c r="P49" s="139"/>
      <c r="Q49" s="140"/>
      <c r="R49" s="135" t="s">
        <v>665</v>
      </c>
      <c r="S49" s="131"/>
    </row>
    <row r="50" spans="1:19" s="118" customFormat="1" ht="15.75" customHeight="1">
      <c r="A50" s="138">
        <v>39</v>
      </c>
      <c r="B50" s="216" t="s">
        <v>674</v>
      </c>
      <c r="C50" s="140" t="s">
        <v>672</v>
      </c>
      <c r="D50" s="140" t="s">
        <v>98</v>
      </c>
      <c r="E50" s="139"/>
      <c r="F50" s="139">
        <v>3</v>
      </c>
      <c r="G50" s="139">
        <v>3</v>
      </c>
      <c r="H50" s="209">
        <v>3</v>
      </c>
      <c r="I50" s="210">
        <v>3</v>
      </c>
      <c r="J50" s="210">
        <v>3</v>
      </c>
      <c r="K50" s="210">
        <v>3</v>
      </c>
      <c r="L50" s="210">
        <v>3</v>
      </c>
      <c r="M50" s="210">
        <v>3</v>
      </c>
      <c r="N50" s="139"/>
      <c r="O50" s="139">
        <v>15</v>
      </c>
      <c r="P50" s="139"/>
      <c r="Q50" s="140"/>
      <c r="R50" s="135" t="s">
        <v>665</v>
      </c>
      <c r="S50" s="131" t="s">
        <v>675</v>
      </c>
    </row>
    <row r="51" spans="1:19" s="118" customFormat="1" ht="15.75" customHeight="1">
      <c r="A51" s="138">
        <v>40</v>
      </c>
      <c r="B51" s="140" t="s">
        <v>676</v>
      </c>
      <c r="C51" s="140" t="s">
        <v>672</v>
      </c>
      <c r="D51" s="140" t="s">
        <v>98</v>
      </c>
      <c r="E51" s="139"/>
      <c r="F51" s="139">
        <v>2</v>
      </c>
      <c r="G51" s="139">
        <v>2</v>
      </c>
      <c r="H51" s="209">
        <v>2</v>
      </c>
      <c r="I51" s="210">
        <v>2</v>
      </c>
      <c r="J51" s="210">
        <v>2</v>
      </c>
      <c r="K51" s="210">
        <v>2</v>
      </c>
      <c r="L51" s="210">
        <v>2</v>
      </c>
      <c r="M51" s="210">
        <v>2</v>
      </c>
      <c r="N51" s="139"/>
      <c r="O51" s="139">
        <v>2</v>
      </c>
      <c r="P51" s="139"/>
      <c r="Q51" s="140"/>
      <c r="R51" s="135" t="s">
        <v>665</v>
      </c>
      <c r="S51" s="131"/>
    </row>
    <row r="52" spans="1:19" s="118" customFormat="1" ht="15.75" customHeight="1">
      <c r="A52" s="138">
        <v>41</v>
      </c>
      <c r="B52" s="140" t="s">
        <v>677</v>
      </c>
      <c r="C52" s="140" t="s">
        <v>672</v>
      </c>
      <c r="D52" s="140" t="s">
        <v>98</v>
      </c>
      <c r="E52" s="139"/>
      <c r="F52" s="139">
        <v>20</v>
      </c>
      <c r="G52" s="139">
        <v>20</v>
      </c>
      <c r="H52" s="209">
        <v>20</v>
      </c>
      <c r="I52" s="210">
        <v>20</v>
      </c>
      <c r="J52" s="210">
        <v>20</v>
      </c>
      <c r="K52" s="210">
        <v>20</v>
      </c>
      <c r="L52" s="210">
        <v>20</v>
      </c>
      <c r="M52" s="210">
        <v>20</v>
      </c>
      <c r="N52" s="139"/>
      <c r="O52" s="139">
        <v>22</v>
      </c>
      <c r="P52" s="139"/>
      <c r="Q52" s="140"/>
      <c r="R52" s="135" t="s">
        <v>665</v>
      </c>
      <c r="S52" s="131"/>
    </row>
    <row r="53" spans="1:19" s="118" customFormat="1" ht="15.75" customHeight="1">
      <c r="A53" s="138">
        <v>42</v>
      </c>
      <c r="B53" s="139" t="s">
        <v>678</v>
      </c>
      <c r="C53" s="139" t="s">
        <v>672</v>
      </c>
      <c r="D53" s="139" t="s">
        <v>98</v>
      </c>
      <c r="E53" s="139"/>
      <c r="F53" s="139">
        <v>12</v>
      </c>
      <c r="G53" s="139">
        <v>12</v>
      </c>
      <c r="H53" s="209">
        <v>9</v>
      </c>
      <c r="I53" s="210">
        <v>9</v>
      </c>
      <c r="J53" s="210">
        <v>9</v>
      </c>
      <c r="K53" s="210">
        <v>9</v>
      </c>
      <c r="L53" s="210">
        <v>9</v>
      </c>
      <c r="M53" s="210">
        <v>9</v>
      </c>
      <c r="N53" s="139"/>
      <c r="O53" s="139">
        <v>9</v>
      </c>
      <c r="P53" s="139"/>
      <c r="Q53" s="140"/>
      <c r="R53" s="135" t="s">
        <v>665</v>
      </c>
      <c r="S53" s="131"/>
    </row>
    <row r="54" spans="1:19" s="227" customFormat="1" ht="15.75" customHeight="1">
      <c r="A54" s="222">
        <v>43</v>
      </c>
      <c r="B54" s="213" t="s">
        <v>679</v>
      </c>
      <c r="C54" s="213" t="s">
        <v>672</v>
      </c>
      <c r="D54" s="213" t="s">
        <v>98</v>
      </c>
      <c r="E54" s="216"/>
      <c r="F54" s="213">
        <v>1</v>
      </c>
      <c r="G54" s="213">
        <v>1</v>
      </c>
      <c r="H54" s="223">
        <v>1</v>
      </c>
      <c r="I54" s="224">
        <v>1</v>
      </c>
      <c r="J54" s="224">
        <v>1</v>
      </c>
      <c r="K54" s="224">
        <v>1</v>
      </c>
      <c r="L54" s="224">
        <v>1</v>
      </c>
      <c r="M54" s="224">
        <v>1</v>
      </c>
      <c r="N54" s="213"/>
      <c r="O54" s="213">
        <v>1</v>
      </c>
      <c r="P54" s="213"/>
      <c r="Q54" s="216"/>
      <c r="R54" s="225" t="s">
        <v>665</v>
      </c>
      <c r="S54" s="226"/>
    </row>
    <row r="55" spans="1:19" s="118" customFormat="1" ht="15.75" customHeight="1">
      <c r="A55" s="138">
        <v>44</v>
      </c>
      <c r="B55" s="139" t="s">
        <v>680</v>
      </c>
      <c r="C55" s="139" t="s">
        <v>672</v>
      </c>
      <c r="D55" s="139" t="s">
        <v>98</v>
      </c>
      <c r="E55" s="140"/>
      <c r="F55" s="139">
        <v>1</v>
      </c>
      <c r="G55" s="139">
        <v>1</v>
      </c>
      <c r="H55" s="209">
        <v>1</v>
      </c>
      <c r="I55" s="210">
        <v>1</v>
      </c>
      <c r="J55" s="210">
        <v>1</v>
      </c>
      <c r="K55" s="210">
        <v>1</v>
      </c>
      <c r="L55" s="210">
        <v>1</v>
      </c>
      <c r="M55" s="210">
        <v>1</v>
      </c>
      <c r="N55" s="139"/>
      <c r="O55" s="139">
        <v>1</v>
      </c>
      <c r="P55" s="139"/>
      <c r="Q55" s="140"/>
      <c r="R55" s="135" t="s">
        <v>665</v>
      </c>
      <c r="S55" s="131"/>
    </row>
    <row r="56" spans="1:19" s="118" customFormat="1" ht="15.75" customHeight="1">
      <c r="A56" s="138">
        <v>45</v>
      </c>
      <c r="B56" s="139" t="s">
        <v>681</v>
      </c>
      <c r="C56" s="139" t="s">
        <v>672</v>
      </c>
      <c r="D56" s="139" t="s">
        <v>98</v>
      </c>
      <c r="E56" s="140"/>
      <c r="F56" s="139">
        <v>1</v>
      </c>
      <c r="G56" s="139">
        <v>1</v>
      </c>
      <c r="H56" s="209">
        <v>1</v>
      </c>
      <c r="I56" s="210">
        <v>1</v>
      </c>
      <c r="J56" s="210">
        <v>1</v>
      </c>
      <c r="K56" s="210">
        <v>1</v>
      </c>
      <c r="L56" s="210">
        <v>1</v>
      </c>
      <c r="M56" s="210">
        <v>1</v>
      </c>
      <c r="N56" s="139"/>
      <c r="O56" s="139">
        <v>1</v>
      </c>
      <c r="P56" s="139"/>
      <c r="Q56" s="140"/>
      <c r="R56" s="135" t="s">
        <v>665</v>
      </c>
      <c r="S56" s="131"/>
    </row>
    <row r="57" spans="1:19" s="118" customFormat="1" ht="15.75" customHeight="1">
      <c r="A57" s="138">
        <v>46</v>
      </c>
      <c r="B57" s="139" t="s">
        <v>682</v>
      </c>
      <c r="C57" s="139" t="s">
        <v>672</v>
      </c>
      <c r="D57" s="139" t="s">
        <v>98</v>
      </c>
      <c r="E57" s="140"/>
      <c r="F57" s="139">
        <v>1</v>
      </c>
      <c r="G57" s="139">
        <v>1</v>
      </c>
      <c r="H57" s="209">
        <v>1</v>
      </c>
      <c r="I57" s="210">
        <v>1</v>
      </c>
      <c r="J57" s="210">
        <v>1</v>
      </c>
      <c r="K57" s="210">
        <v>1</v>
      </c>
      <c r="L57" s="210">
        <v>1</v>
      </c>
      <c r="M57" s="210">
        <v>1</v>
      </c>
      <c r="N57" s="139"/>
      <c r="O57" s="139"/>
      <c r="P57" s="139"/>
      <c r="Q57" s="140"/>
      <c r="R57" s="135" t="s">
        <v>665</v>
      </c>
      <c r="S57" s="131"/>
    </row>
    <row r="58" spans="1:19" s="118" customFormat="1" ht="15.75" customHeight="1">
      <c r="A58" s="138">
        <v>47</v>
      </c>
      <c r="B58" s="139" t="s">
        <v>683</v>
      </c>
      <c r="C58" s="139" t="s">
        <v>672</v>
      </c>
      <c r="D58" s="139" t="s">
        <v>98</v>
      </c>
      <c r="E58" s="140"/>
      <c r="F58" s="139">
        <v>3</v>
      </c>
      <c r="G58" s="139">
        <v>3</v>
      </c>
      <c r="H58" s="209">
        <v>3</v>
      </c>
      <c r="I58" s="210">
        <v>3</v>
      </c>
      <c r="J58" s="210">
        <v>3</v>
      </c>
      <c r="K58" s="210">
        <v>3</v>
      </c>
      <c r="L58" s="210">
        <v>3</v>
      </c>
      <c r="M58" s="210">
        <v>3</v>
      </c>
      <c r="N58" s="139"/>
      <c r="O58" s="139">
        <v>3</v>
      </c>
      <c r="P58" s="139"/>
      <c r="Q58" s="140"/>
      <c r="R58" s="135" t="s">
        <v>665</v>
      </c>
      <c r="S58" s="131"/>
    </row>
    <row r="59" spans="1:19" s="118" customFormat="1" ht="15.75" customHeight="1">
      <c r="A59" s="138">
        <v>48</v>
      </c>
      <c r="B59" s="139" t="s">
        <v>684</v>
      </c>
      <c r="C59" s="139" t="s">
        <v>672</v>
      </c>
      <c r="D59" s="139" t="s">
        <v>98</v>
      </c>
      <c r="E59" s="140"/>
      <c r="F59" s="139">
        <v>3</v>
      </c>
      <c r="G59" s="139">
        <v>3</v>
      </c>
      <c r="H59" s="209">
        <v>3</v>
      </c>
      <c r="I59" s="210">
        <v>3</v>
      </c>
      <c r="J59" s="210">
        <v>3</v>
      </c>
      <c r="K59" s="210">
        <v>3</v>
      </c>
      <c r="L59" s="210">
        <v>3</v>
      </c>
      <c r="M59" s="210">
        <v>3</v>
      </c>
      <c r="N59" s="139"/>
      <c r="O59" s="139">
        <v>3</v>
      </c>
      <c r="P59" s="139"/>
      <c r="Q59" s="140"/>
      <c r="R59" s="135" t="s">
        <v>665</v>
      </c>
      <c r="S59" s="131"/>
    </row>
    <row r="60" spans="1:19" s="118" customFormat="1" ht="15.75" customHeight="1">
      <c r="A60" s="138">
        <v>49</v>
      </c>
      <c r="B60" s="213" t="s">
        <v>685</v>
      </c>
      <c r="C60" s="139" t="s">
        <v>672</v>
      </c>
      <c r="D60" s="139" t="s">
        <v>98</v>
      </c>
      <c r="E60" s="140"/>
      <c r="F60" s="139">
        <v>1</v>
      </c>
      <c r="G60" s="139">
        <v>1</v>
      </c>
      <c r="H60" s="209">
        <v>1</v>
      </c>
      <c r="I60" s="210">
        <v>1</v>
      </c>
      <c r="J60" s="210">
        <v>1</v>
      </c>
      <c r="K60" s="210">
        <v>1</v>
      </c>
      <c r="L60" s="210">
        <v>1</v>
      </c>
      <c r="M60" s="210">
        <v>1</v>
      </c>
      <c r="N60" s="139"/>
      <c r="O60" s="139">
        <v>1</v>
      </c>
      <c r="P60" s="139"/>
      <c r="Q60" s="140"/>
      <c r="R60" s="135" t="s">
        <v>665</v>
      </c>
      <c r="S60" s="131"/>
    </row>
    <row r="61" spans="1:19" s="118" customFormat="1" ht="15.75" customHeight="1">
      <c r="A61" s="138">
        <v>50</v>
      </c>
      <c r="B61" s="139" t="s">
        <v>686</v>
      </c>
      <c r="C61" s="139" t="s">
        <v>687</v>
      </c>
      <c r="D61" s="139" t="s">
        <v>98</v>
      </c>
      <c r="E61" s="140"/>
      <c r="F61" s="139">
        <v>7</v>
      </c>
      <c r="G61" s="139">
        <v>7</v>
      </c>
      <c r="H61" s="209">
        <v>3</v>
      </c>
      <c r="I61" s="210">
        <v>3</v>
      </c>
      <c r="J61" s="210">
        <v>3</v>
      </c>
      <c r="K61" s="210">
        <v>3</v>
      </c>
      <c r="L61" s="210">
        <v>3</v>
      </c>
      <c r="M61" s="210">
        <v>3</v>
      </c>
      <c r="N61" s="139"/>
      <c r="O61" s="139">
        <v>2</v>
      </c>
      <c r="P61" s="139"/>
      <c r="Q61" s="140"/>
      <c r="R61" s="135" t="s">
        <v>665</v>
      </c>
      <c r="S61" s="131"/>
    </row>
    <row r="62" spans="1:19" s="118" customFormat="1" ht="15.75" customHeight="1">
      <c r="A62" s="138">
        <v>51</v>
      </c>
      <c r="B62" s="213" t="s">
        <v>688</v>
      </c>
      <c r="C62" s="139" t="s">
        <v>689</v>
      </c>
      <c r="D62" s="139" t="s">
        <v>98</v>
      </c>
      <c r="E62" s="140"/>
      <c r="F62" s="139">
        <v>8</v>
      </c>
      <c r="G62" s="139">
        <v>8</v>
      </c>
      <c r="H62" s="209">
        <v>8</v>
      </c>
      <c r="I62" s="210">
        <v>8</v>
      </c>
      <c r="J62" s="210">
        <v>8</v>
      </c>
      <c r="K62" s="210">
        <v>8</v>
      </c>
      <c r="L62" s="210">
        <v>8</v>
      </c>
      <c r="M62" s="210">
        <v>8</v>
      </c>
      <c r="N62" s="139"/>
      <c r="O62" s="139">
        <v>8</v>
      </c>
      <c r="P62" s="139"/>
      <c r="Q62" s="140"/>
      <c r="R62" s="135" t="s">
        <v>665</v>
      </c>
      <c r="S62" s="131"/>
    </row>
    <row r="63" spans="1:19" s="118" customFormat="1" ht="15.75" customHeight="1">
      <c r="A63" s="138">
        <v>52</v>
      </c>
      <c r="B63" s="213" t="s">
        <v>690</v>
      </c>
      <c r="C63" s="139" t="s">
        <v>689</v>
      </c>
      <c r="D63" s="139" t="s">
        <v>98</v>
      </c>
      <c r="E63" s="140"/>
      <c r="F63" s="139">
        <v>10</v>
      </c>
      <c r="G63" s="139">
        <v>10</v>
      </c>
      <c r="H63" s="209">
        <v>10</v>
      </c>
      <c r="I63" s="210">
        <v>10</v>
      </c>
      <c r="J63" s="210">
        <v>10</v>
      </c>
      <c r="K63" s="210">
        <v>10</v>
      </c>
      <c r="L63" s="210">
        <v>10</v>
      </c>
      <c r="M63" s="210">
        <v>10</v>
      </c>
      <c r="N63" s="139"/>
      <c r="O63" s="139">
        <v>16</v>
      </c>
      <c r="P63" s="139"/>
      <c r="Q63" s="140"/>
      <c r="R63" s="135" t="s">
        <v>665</v>
      </c>
      <c r="S63" s="131"/>
    </row>
    <row r="64" spans="1:19" s="118" customFormat="1" ht="15.75" customHeight="1">
      <c r="A64" s="138">
        <v>53</v>
      </c>
      <c r="B64" s="139" t="s">
        <v>691</v>
      </c>
      <c r="C64" s="139" t="s">
        <v>672</v>
      </c>
      <c r="D64" s="139" t="s">
        <v>98</v>
      </c>
      <c r="E64" s="140"/>
      <c r="F64" s="139">
        <v>6</v>
      </c>
      <c r="G64" s="139">
        <v>6</v>
      </c>
      <c r="H64" s="209">
        <v>6</v>
      </c>
      <c r="I64" s="210">
        <v>6</v>
      </c>
      <c r="J64" s="210">
        <v>6</v>
      </c>
      <c r="K64" s="210">
        <v>6</v>
      </c>
      <c r="L64" s="210">
        <v>6</v>
      </c>
      <c r="M64" s="210">
        <v>6</v>
      </c>
      <c r="N64" s="139"/>
      <c r="O64" s="139">
        <v>6</v>
      </c>
      <c r="P64" s="139"/>
      <c r="Q64" s="140"/>
      <c r="R64" s="135" t="s">
        <v>665</v>
      </c>
      <c r="S64" s="131"/>
    </row>
    <row r="65" spans="1:19" s="118" customFormat="1" ht="15.75" customHeight="1">
      <c r="A65" s="138">
        <v>54</v>
      </c>
      <c r="B65" s="213" t="s">
        <v>692</v>
      </c>
      <c r="C65" s="139" t="s">
        <v>672</v>
      </c>
      <c r="D65" s="139" t="s">
        <v>98</v>
      </c>
      <c r="E65" s="140"/>
      <c r="F65" s="139">
        <v>80</v>
      </c>
      <c r="G65" s="139">
        <v>80</v>
      </c>
      <c r="H65" s="189">
        <v>80</v>
      </c>
      <c r="I65" s="189">
        <v>80</v>
      </c>
      <c r="J65" s="189">
        <v>80</v>
      </c>
      <c r="K65" s="189">
        <v>80</v>
      </c>
      <c r="L65" s="189">
        <v>80</v>
      </c>
      <c r="M65" s="189">
        <v>80</v>
      </c>
      <c r="N65" s="139"/>
      <c r="O65" s="139">
        <v>70</v>
      </c>
      <c r="P65" s="139"/>
      <c r="Q65" s="140"/>
      <c r="R65" s="135" t="s">
        <v>665</v>
      </c>
      <c r="S65" s="131"/>
    </row>
    <row r="66" spans="1:19" ht="15" customHeight="1">
      <c r="A66" s="211">
        <v>55</v>
      </c>
      <c r="B66" s="189" t="s">
        <v>693</v>
      </c>
      <c r="C66" s="189" t="s">
        <v>672</v>
      </c>
      <c r="D66" s="189" t="s">
        <v>98</v>
      </c>
      <c r="E66" s="214"/>
      <c r="F66" s="214"/>
      <c r="G66" s="214"/>
      <c r="H66" s="189">
        <v>2</v>
      </c>
      <c r="I66" s="189">
        <v>2</v>
      </c>
      <c r="J66" s="189">
        <v>2</v>
      </c>
      <c r="K66" s="189">
        <v>2</v>
      </c>
      <c r="L66" s="189">
        <v>2</v>
      </c>
      <c r="M66" s="189">
        <v>2</v>
      </c>
      <c r="N66" s="214"/>
      <c r="O66" s="214">
        <v>2</v>
      </c>
      <c r="P66" s="214"/>
      <c r="Q66" s="214"/>
    </row>
    <row r="67" spans="1:19" ht="15" customHeight="1">
      <c r="A67" s="211">
        <v>56</v>
      </c>
      <c r="B67" s="217" t="s">
        <v>694</v>
      </c>
      <c r="C67" s="189" t="s">
        <v>689</v>
      </c>
      <c r="D67" s="189" t="s">
        <v>98</v>
      </c>
      <c r="E67" s="214"/>
      <c r="F67" s="214"/>
      <c r="G67" s="214"/>
      <c r="H67" s="189">
        <v>1</v>
      </c>
      <c r="I67" s="189">
        <v>1</v>
      </c>
      <c r="J67" s="189">
        <v>1</v>
      </c>
      <c r="K67" s="189">
        <v>1</v>
      </c>
      <c r="L67" s="189">
        <v>1</v>
      </c>
      <c r="M67" s="189">
        <v>1</v>
      </c>
      <c r="N67" s="214"/>
      <c r="O67" s="214">
        <v>1</v>
      </c>
      <c r="P67" s="214"/>
      <c r="Q67" s="214"/>
    </row>
    <row r="68" spans="1:19" ht="15" customHeight="1">
      <c r="A68" s="211">
        <v>57</v>
      </c>
      <c r="B68" s="217" t="s">
        <v>695</v>
      </c>
      <c r="C68" s="189" t="s">
        <v>672</v>
      </c>
      <c r="D68" s="189" t="s">
        <v>98</v>
      </c>
      <c r="E68" s="214"/>
      <c r="F68" s="214"/>
      <c r="G68" s="214"/>
      <c r="H68" s="189">
        <v>2</v>
      </c>
      <c r="I68" s="189">
        <v>2</v>
      </c>
      <c r="J68" s="189">
        <v>2</v>
      </c>
      <c r="K68" s="189">
        <v>2</v>
      </c>
      <c r="L68" s="189">
        <v>2</v>
      </c>
      <c r="M68" s="189">
        <v>2</v>
      </c>
      <c r="N68" s="214"/>
      <c r="O68" s="214">
        <v>2</v>
      </c>
      <c r="P68" s="214"/>
      <c r="Q68" s="214"/>
    </row>
    <row r="69" spans="1:19" ht="15" customHeight="1">
      <c r="A69" s="211">
        <v>58</v>
      </c>
      <c r="B69" s="217" t="s">
        <v>696</v>
      </c>
      <c r="C69" s="189" t="s">
        <v>687</v>
      </c>
      <c r="D69" s="189" t="s">
        <v>98</v>
      </c>
      <c r="E69" s="214"/>
      <c r="F69" s="214"/>
      <c r="G69" s="214"/>
      <c r="H69" s="189">
        <v>1</v>
      </c>
      <c r="I69" s="189">
        <v>1</v>
      </c>
      <c r="J69" s="189">
        <v>1</v>
      </c>
      <c r="K69" s="189">
        <v>1</v>
      </c>
      <c r="L69" s="189">
        <v>1</v>
      </c>
      <c r="M69" s="189">
        <v>1</v>
      </c>
      <c r="N69" s="214"/>
      <c r="O69" s="214">
        <v>1</v>
      </c>
      <c r="P69" s="214"/>
      <c r="Q69" s="214"/>
    </row>
    <row r="70" spans="1:19" ht="15" customHeight="1">
      <c r="A70" s="211">
        <v>59</v>
      </c>
      <c r="B70" s="218" t="s">
        <v>697</v>
      </c>
      <c r="C70" s="189" t="s">
        <v>687</v>
      </c>
      <c r="D70" s="189" t="s">
        <v>98</v>
      </c>
      <c r="E70" s="214"/>
      <c r="F70" s="214"/>
      <c r="G70" s="214"/>
      <c r="H70" s="189">
        <v>2</v>
      </c>
      <c r="I70" s="189">
        <v>2</v>
      </c>
      <c r="J70" s="189">
        <v>2</v>
      </c>
      <c r="K70" s="189">
        <v>2</v>
      </c>
      <c r="L70" s="189">
        <v>2</v>
      </c>
      <c r="M70" s="189">
        <v>2</v>
      </c>
      <c r="N70" s="214"/>
      <c r="O70" s="215">
        <v>5</v>
      </c>
      <c r="P70" s="214"/>
      <c r="Q70" s="214"/>
    </row>
    <row r="71" spans="1:19" ht="15" customHeight="1">
      <c r="A71" s="211">
        <v>60</v>
      </c>
      <c r="B71" s="217" t="s">
        <v>698</v>
      </c>
      <c r="C71" s="189" t="s">
        <v>672</v>
      </c>
      <c r="D71" s="189" t="s">
        <v>98</v>
      </c>
      <c r="E71" s="214"/>
      <c r="F71" s="214"/>
      <c r="G71" s="214"/>
      <c r="H71" s="189">
        <v>2</v>
      </c>
      <c r="I71" s="189">
        <v>2</v>
      </c>
      <c r="J71" s="189">
        <v>2</v>
      </c>
      <c r="K71" s="189">
        <v>2</v>
      </c>
      <c r="L71" s="189">
        <v>2</v>
      </c>
      <c r="M71" s="189">
        <v>2</v>
      </c>
      <c r="N71" s="214"/>
      <c r="O71" s="214">
        <v>1</v>
      </c>
      <c r="P71" s="214"/>
      <c r="Q71" s="214"/>
    </row>
    <row r="72" spans="1:19" ht="15" customHeight="1">
      <c r="A72" s="211">
        <v>61</v>
      </c>
      <c r="B72" s="218" t="s">
        <v>699</v>
      </c>
      <c r="C72" s="189" t="s">
        <v>672</v>
      </c>
      <c r="D72" s="189" t="s">
        <v>98</v>
      </c>
      <c r="E72" s="214"/>
      <c r="F72" s="214"/>
      <c r="G72" s="214"/>
      <c r="H72" s="189">
        <v>1</v>
      </c>
      <c r="I72" s="189">
        <v>1</v>
      </c>
      <c r="J72" s="189">
        <v>1</v>
      </c>
      <c r="K72" s="189">
        <v>1</v>
      </c>
      <c r="L72" s="189">
        <v>1</v>
      </c>
      <c r="M72" s="189">
        <v>1</v>
      </c>
      <c r="N72" s="214"/>
      <c r="O72" s="214">
        <v>1</v>
      </c>
      <c r="P72" s="214"/>
      <c r="Q72" s="214"/>
    </row>
    <row r="73" spans="1:19" ht="15" customHeight="1">
      <c r="A73" s="211">
        <v>62</v>
      </c>
      <c r="B73" s="217" t="s">
        <v>700</v>
      </c>
      <c r="C73" s="189" t="s">
        <v>672</v>
      </c>
      <c r="D73" s="189" t="s">
        <v>98</v>
      </c>
      <c r="E73" s="214"/>
      <c r="F73" s="214"/>
      <c r="G73" s="214"/>
      <c r="H73" s="189">
        <v>3</v>
      </c>
      <c r="I73" s="189">
        <v>3</v>
      </c>
      <c r="J73" s="189">
        <v>3</v>
      </c>
      <c r="K73" s="189">
        <v>3</v>
      </c>
      <c r="L73" s="189">
        <v>3</v>
      </c>
      <c r="M73" s="189">
        <v>3</v>
      </c>
      <c r="N73" s="214"/>
      <c r="O73" s="214">
        <v>2</v>
      </c>
      <c r="P73" s="214"/>
      <c r="Q73" s="214"/>
    </row>
    <row r="74" spans="1:19" ht="15" customHeight="1">
      <c r="A74" s="211">
        <v>63</v>
      </c>
      <c r="B74" s="217" t="s">
        <v>701</v>
      </c>
      <c r="C74" s="189" t="s">
        <v>687</v>
      </c>
      <c r="D74" s="189" t="s">
        <v>98</v>
      </c>
      <c r="E74" s="214"/>
      <c r="F74" s="214"/>
      <c r="G74" s="214"/>
      <c r="H74" s="189">
        <v>50</v>
      </c>
      <c r="I74" s="189">
        <v>50</v>
      </c>
      <c r="J74" s="189">
        <v>50</v>
      </c>
      <c r="K74" s="189">
        <v>50</v>
      </c>
      <c r="L74" s="189">
        <v>50</v>
      </c>
      <c r="M74" s="189">
        <v>50</v>
      </c>
      <c r="N74" s="214"/>
      <c r="O74" s="214">
        <v>50</v>
      </c>
      <c r="P74" s="214"/>
      <c r="Q74" s="214"/>
    </row>
    <row r="75" spans="1:19" ht="15" customHeight="1">
      <c r="A75" s="211">
        <v>64</v>
      </c>
      <c r="B75" s="217" t="s">
        <v>702</v>
      </c>
      <c r="C75" s="189" t="s">
        <v>687</v>
      </c>
      <c r="D75" s="189" t="s">
        <v>98</v>
      </c>
      <c r="E75" s="214"/>
      <c r="F75" s="214"/>
      <c r="G75" s="214"/>
      <c r="H75" s="189">
        <v>50</v>
      </c>
      <c r="I75" s="189">
        <v>50</v>
      </c>
      <c r="J75" s="189">
        <v>50</v>
      </c>
      <c r="K75" s="189">
        <v>50</v>
      </c>
      <c r="L75" s="189">
        <v>50</v>
      </c>
      <c r="M75" s="189">
        <v>50</v>
      </c>
      <c r="N75" s="214"/>
      <c r="O75" s="214">
        <v>50</v>
      </c>
      <c r="P75" s="214"/>
      <c r="Q75" s="214"/>
    </row>
    <row r="76" spans="1:19" ht="15" customHeight="1">
      <c r="A76" s="211">
        <v>65</v>
      </c>
      <c r="B76" s="217" t="s">
        <v>703</v>
      </c>
      <c r="C76" s="189" t="s">
        <v>687</v>
      </c>
      <c r="D76" s="189" t="s">
        <v>98</v>
      </c>
      <c r="E76" s="214"/>
      <c r="F76" s="214"/>
      <c r="G76" s="214"/>
      <c r="H76" s="189">
        <v>50</v>
      </c>
      <c r="I76" s="189">
        <v>50</v>
      </c>
      <c r="J76" s="189">
        <v>50</v>
      </c>
      <c r="K76" s="189">
        <v>50</v>
      </c>
      <c r="L76" s="189">
        <v>50</v>
      </c>
      <c r="M76" s="189">
        <v>50</v>
      </c>
      <c r="N76" s="214"/>
      <c r="O76" s="214">
        <v>50</v>
      </c>
      <c r="P76" s="214"/>
      <c r="Q76" s="214"/>
    </row>
    <row r="77" spans="1:19" ht="15" customHeight="1">
      <c r="A77" s="211">
        <v>66</v>
      </c>
      <c r="B77" s="217" t="s">
        <v>704</v>
      </c>
      <c r="C77" s="189" t="s">
        <v>687</v>
      </c>
      <c r="D77" s="189" t="s">
        <v>98</v>
      </c>
      <c r="E77" s="214"/>
      <c r="F77" s="214"/>
      <c r="G77" s="214"/>
      <c r="H77" s="189">
        <v>50</v>
      </c>
      <c r="I77" s="189">
        <v>50</v>
      </c>
      <c r="J77" s="189">
        <v>50</v>
      </c>
      <c r="K77" s="189">
        <v>50</v>
      </c>
      <c r="L77" s="189">
        <v>50</v>
      </c>
      <c r="M77" s="189">
        <v>50</v>
      </c>
      <c r="N77" s="214"/>
      <c r="O77" s="214">
        <v>50</v>
      </c>
      <c r="P77" s="214"/>
      <c r="Q77" s="214"/>
    </row>
    <row r="78" spans="1:19" ht="15" customHeight="1">
      <c r="A78" s="211">
        <v>67</v>
      </c>
      <c r="B78" s="217" t="s">
        <v>705</v>
      </c>
      <c r="C78" s="189" t="s">
        <v>687</v>
      </c>
      <c r="D78" s="189" t="s">
        <v>98</v>
      </c>
      <c r="E78" s="214"/>
      <c r="F78" s="214"/>
      <c r="G78" s="214"/>
      <c r="H78" s="189">
        <v>60</v>
      </c>
      <c r="I78" s="189">
        <v>60</v>
      </c>
      <c r="J78" s="189">
        <v>60</v>
      </c>
      <c r="K78" s="189">
        <v>60</v>
      </c>
      <c r="L78" s="189">
        <v>60</v>
      </c>
      <c r="M78" s="189">
        <v>60</v>
      </c>
      <c r="N78" s="214"/>
      <c r="O78" s="214">
        <v>50</v>
      </c>
      <c r="P78" s="214"/>
      <c r="Q78" s="214"/>
    </row>
    <row r="79" spans="1:19" ht="15" customHeight="1">
      <c r="A79" s="211">
        <v>68</v>
      </c>
      <c r="B79" s="217" t="s">
        <v>706</v>
      </c>
      <c r="C79" s="189" t="s">
        <v>687</v>
      </c>
      <c r="D79" s="189" t="s">
        <v>98</v>
      </c>
      <c r="E79" s="214"/>
      <c r="F79" s="214"/>
      <c r="G79" s="214"/>
      <c r="H79" s="189">
        <v>50</v>
      </c>
      <c r="I79" s="189">
        <v>50</v>
      </c>
      <c r="J79" s="189">
        <v>50</v>
      </c>
      <c r="K79" s="189">
        <v>50</v>
      </c>
      <c r="L79" s="189">
        <v>50</v>
      </c>
      <c r="M79" s="189">
        <v>50</v>
      </c>
      <c r="N79" s="214"/>
      <c r="O79" s="214">
        <v>50</v>
      </c>
      <c r="P79" s="214"/>
      <c r="Q79" s="214"/>
    </row>
    <row r="80" spans="1:19" ht="15" customHeight="1">
      <c r="A80" s="211">
        <v>69</v>
      </c>
      <c r="B80" s="218" t="s">
        <v>707</v>
      </c>
      <c r="C80" s="189" t="s">
        <v>672</v>
      </c>
      <c r="D80" s="189" t="s">
        <v>98</v>
      </c>
      <c r="E80" s="214"/>
      <c r="F80" s="214"/>
      <c r="G80" s="214"/>
      <c r="H80" s="189">
        <v>2</v>
      </c>
      <c r="I80" s="189">
        <v>2</v>
      </c>
      <c r="J80" s="189">
        <v>2</v>
      </c>
      <c r="K80" s="189">
        <v>2</v>
      </c>
      <c r="L80" s="189">
        <v>2</v>
      </c>
      <c r="M80" s="189">
        <v>2</v>
      </c>
      <c r="N80" s="214"/>
      <c r="O80" s="214">
        <v>2</v>
      </c>
      <c r="P80" s="214"/>
      <c r="Q80" s="214"/>
    </row>
    <row r="81" spans="1:17" ht="15" customHeight="1">
      <c r="A81" s="211">
        <v>70</v>
      </c>
      <c r="B81" s="217" t="s">
        <v>708</v>
      </c>
      <c r="C81" s="189" t="s">
        <v>648</v>
      </c>
      <c r="D81" s="189" t="s">
        <v>98</v>
      </c>
      <c r="E81" s="214"/>
      <c r="F81" s="214"/>
      <c r="G81" s="214"/>
      <c r="H81" s="189">
        <v>9</v>
      </c>
      <c r="I81" s="189">
        <v>9</v>
      </c>
      <c r="J81" s="189">
        <v>9</v>
      </c>
      <c r="K81" s="189">
        <v>9</v>
      </c>
      <c r="L81" s="189">
        <v>9</v>
      </c>
      <c r="M81" s="189">
        <v>9</v>
      </c>
      <c r="N81" s="214"/>
      <c r="O81" s="214">
        <v>7</v>
      </c>
      <c r="P81" s="214"/>
      <c r="Q81" s="214"/>
    </row>
    <row r="82" spans="1:17" ht="15" customHeight="1">
      <c r="A82" s="211">
        <v>71</v>
      </c>
      <c r="B82" s="218" t="s">
        <v>709</v>
      </c>
      <c r="C82" s="189" t="s">
        <v>648</v>
      </c>
      <c r="D82" s="189" t="s">
        <v>98</v>
      </c>
      <c r="E82" s="214"/>
      <c r="F82" s="214"/>
      <c r="G82" s="214"/>
      <c r="H82" s="189">
        <v>2</v>
      </c>
      <c r="I82" s="189">
        <v>2</v>
      </c>
      <c r="J82" s="189">
        <v>2</v>
      </c>
      <c r="K82" s="189">
        <v>2</v>
      </c>
      <c r="L82" s="189">
        <v>2</v>
      </c>
      <c r="M82" s="189">
        <v>2</v>
      </c>
      <c r="N82" s="214"/>
      <c r="O82" s="214">
        <v>2</v>
      </c>
      <c r="P82" s="214"/>
      <c r="Q82" s="214"/>
    </row>
    <row r="83" spans="1:17" ht="15" customHeight="1">
      <c r="A83" s="211">
        <v>72</v>
      </c>
      <c r="B83" s="218" t="s">
        <v>710</v>
      </c>
      <c r="C83" s="189" t="s">
        <v>648</v>
      </c>
      <c r="D83" s="189" t="s">
        <v>98</v>
      </c>
      <c r="E83" s="214"/>
      <c r="F83" s="214"/>
      <c r="G83" s="214"/>
      <c r="H83" s="189">
        <v>2</v>
      </c>
      <c r="I83" s="189">
        <v>2</v>
      </c>
      <c r="J83" s="189">
        <v>2</v>
      </c>
      <c r="K83" s="189">
        <v>2</v>
      </c>
      <c r="L83" s="189">
        <v>2</v>
      </c>
      <c r="M83" s="189">
        <v>2</v>
      </c>
      <c r="N83" s="214"/>
      <c r="O83" s="214">
        <v>2</v>
      </c>
      <c r="P83" s="214"/>
      <c r="Q83" s="214"/>
    </row>
    <row r="84" spans="1:17" ht="15" customHeight="1">
      <c r="A84" s="211">
        <v>73</v>
      </c>
      <c r="B84" s="218" t="s">
        <v>711</v>
      </c>
      <c r="C84" s="189" t="s">
        <v>687</v>
      </c>
      <c r="D84" s="189" t="s">
        <v>98</v>
      </c>
      <c r="E84" s="214"/>
      <c r="F84" s="214"/>
      <c r="G84" s="214"/>
      <c r="H84" s="189">
        <v>37</v>
      </c>
      <c r="I84" s="189">
        <v>37</v>
      </c>
      <c r="J84" s="189">
        <v>37</v>
      </c>
      <c r="K84" s="189">
        <v>37</v>
      </c>
      <c r="L84" s="189">
        <v>37</v>
      </c>
      <c r="M84" s="189">
        <v>37</v>
      </c>
      <c r="N84" s="214"/>
      <c r="O84" s="214">
        <v>37</v>
      </c>
      <c r="P84" s="214"/>
      <c r="Q84" s="214"/>
    </row>
    <row r="85" spans="1:17" ht="15" customHeight="1">
      <c r="A85" s="211">
        <v>74</v>
      </c>
      <c r="B85" s="218" t="s">
        <v>712</v>
      </c>
      <c r="C85" s="189" t="s">
        <v>689</v>
      </c>
      <c r="D85" s="189" t="s">
        <v>98</v>
      </c>
      <c r="E85" s="214"/>
      <c r="F85" s="214"/>
      <c r="G85" s="214"/>
      <c r="H85" s="189">
        <v>5</v>
      </c>
      <c r="I85" s="189">
        <v>5</v>
      </c>
      <c r="J85" s="189">
        <v>5</v>
      </c>
      <c r="K85" s="189">
        <v>5</v>
      </c>
      <c r="L85" s="189">
        <v>5</v>
      </c>
      <c r="M85" s="189">
        <v>5</v>
      </c>
      <c r="N85" s="214"/>
      <c r="O85" s="214">
        <v>5</v>
      </c>
      <c r="P85" s="214"/>
      <c r="Q85" s="214"/>
    </row>
    <row r="86" spans="1:17" ht="15" customHeight="1">
      <c r="A86" s="211">
        <v>75</v>
      </c>
      <c r="B86" s="217" t="s">
        <v>713</v>
      </c>
      <c r="C86" s="189" t="s">
        <v>689</v>
      </c>
      <c r="D86" s="189" t="s">
        <v>98</v>
      </c>
      <c r="E86" s="214"/>
      <c r="F86" s="214"/>
      <c r="G86" s="214"/>
      <c r="H86" s="189">
        <v>3</v>
      </c>
      <c r="I86" s="189">
        <v>3</v>
      </c>
      <c r="J86" s="189">
        <v>3</v>
      </c>
      <c r="K86" s="189">
        <v>3</v>
      </c>
      <c r="L86" s="189">
        <v>3</v>
      </c>
      <c r="M86" s="189">
        <v>3</v>
      </c>
      <c r="N86" s="214"/>
      <c r="O86" s="214">
        <v>4</v>
      </c>
      <c r="P86" s="214"/>
      <c r="Q86" s="214"/>
    </row>
    <row r="87" spans="1:17" ht="15" customHeight="1">
      <c r="A87" s="211">
        <v>76</v>
      </c>
      <c r="B87" s="217" t="s">
        <v>714</v>
      </c>
      <c r="C87" s="189" t="s">
        <v>689</v>
      </c>
      <c r="D87" s="189" t="s">
        <v>98</v>
      </c>
      <c r="E87" s="214"/>
      <c r="F87" s="214"/>
      <c r="G87" s="214"/>
      <c r="H87" s="189">
        <v>5</v>
      </c>
      <c r="I87" s="189">
        <v>5</v>
      </c>
      <c r="J87" s="189">
        <v>5</v>
      </c>
      <c r="K87" s="189">
        <v>5</v>
      </c>
      <c r="L87" s="189">
        <v>5</v>
      </c>
      <c r="M87" s="189">
        <v>5</v>
      </c>
      <c r="N87" s="214"/>
      <c r="O87" s="214">
        <v>5</v>
      </c>
      <c r="P87" s="214"/>
      <c r="Q87" s="214"/>
    </row>
    <row r="88" spans="1:17" ht="15" customHeight="1">
      <c r="A88" s="211">
        <v>77</v>
      </c>
      <c r="B88" s="217" t="s">
        <v>715</v>
      </c>
      <c r="C88" s="189" t="s">
        <v>672</v>
      </c>
      <c r="D88" s="189" t="s">
        <v>98</v>
      </c>
      <c r="E88" s="214"/>
      <c r="F88" s="214"/>
      <c r="G88" s="214"/>
      <c r="H88" s="189">
        <v>3</v>
      </c>
      <c r="I88" s="189">
        <v>3</v>
      </c>
      <c r="J88" s="189">
        <v>3</v>
      </c>
      <c r="K88" s="189">
        <v>3</v>
      </c>
      <c r="L88" s="189">
        <v>3</v>
      </c>
      <c r="M88" s="189">
        <v>3</v>
      </c>
      <c r="N88" s="214"/>
      <c r="O88" s="214">
        <v>3</v>
      </c>
      <c r="P88" s="214"/>
      <c r="Q88" s="214"/>
    </row>
    <row r="89" spans="1:17" ht="15" customHeight="1">
      <c r="A89" s="211">
        <v>78</v>
      </c>
      <c r="B89" s="218" t="s">
        <v>716</v>
      </c>
      <c r="C89" s="189" t="s">
        <v>672</v>
      </c>
      <c r="D89" s="189" t="s">
        <v>98</v>
      </c>
      <c r="E89" s="214"/>
      <c r="F89" s="214"/>
      <c r="G89" s="214"/>
      <c r="H89" s="189">
        <v>2</v>
      </c>
      <c r="I89" s="189">
        <v>2</v>
      </c>
      <c r="J89" s="189">
        <v>2</v>
      </c>
      <c r="K89" s="189">
        <v>2</v>
      </c>
      <c r="L89" s="189">
        <v>2</v>
      </c>
      <c r="M89" s="189">
        <v>2</v>
      </c>
      <c r="N89" s="214"/>
      <c r="O89" s="214">
        <v>2</v>
      </c>
      <c r="P89" s="214"/>
      <c r="Q89" s="214"/>
    </row>
    <row r="90" spans="1:17" ht="15" customHeight="1">
      <c r="A90" s="211">
        <v>80</v>
      </c>
      <c r="B90" s="218" t="s">
        <v>717</v>
      </c>
      <c r="C90" s="189" t="s">
        <v>659</v>
      </c>
      <c r="D90" s="189" t="s">
        <v>98</v>
      </c>
      <c r="E90" s="214"/>
      <c r="F90" s="214"/>
      <c r="G90" s="214"/>
      <c r="H90" s="189">
        <v>2</v>
      </c>
      <c r="I90" s="189">
        <v>2</v>
      </c>
      <c r="J90" s="189">
        <v>2</v>
      </c>
      <c r="K90" s="189">
        <v>2</v>
      </c>
      <c r="L90" s="189">
        <v>2</v>
      </c>
      <c r="M90" s="189">
        <v>2</v>
      </c>
      <c r="N90" s="214"/>
      <c r="O90" s="214">
        <v>2</v>
      </c>
      <c r="P90" s="214"/>
      <c r="Q90" s="214"/>
    </row>
    <row r="91" spans="1:17" ht="15" customHeight="1">
      <c r="A91" s="211">
        <v>81</v>
      </c>
      <c r="B91" s="218" t="s">
        <v>718</v>
      </c>
      <c r="C91" s="189" t="s">
        <v>659</v>
      </c>
      <c r="D91" s="189" t="s">
        <v>98</v>
      </c>
      <c r="E91" s="214"/>
      <c r="F91" s="214"/>
      <c r="G91" s="214"/>
      <c r="H91" s="189">
        <v>1</v>
      </c>
      <c r="I91" s="189">
        <v>1</v>
      </c>
      <c r="J91" s="189">
        <v>1</v>
      </c>
      <c r="K91" s="189">
        <v>1</v>
      </c>
      <c r="L91" s="189">
        <v>1</v>
      </c>
      <c r="M91" s="189">
        <v>1</v>
      </c>
      <c r="N91" s="214"/>
      <c r="O91" s="214">
        <v>1</v>
      </c>
      <c r="P91" s="214"/>
      <c r="Q91" s="214"/>
    </row>
    <row r="92" spans="1:17" ht="15" customHeight="1">
      <c r="A92" s="211">
        <v>82</v>
      </c>
      <c r="B92" s="218" t="s">
        <v>719</v>
      </c>
      <c r="C92" s="189" t="s">
        <v>659</v>
      </c>
      <c r="D92" s="189" t="s">
        <v>98</v>
      </c>
      <c r="E92" s="214"/>
      <c r="F92" s="214"/>
      <c r="G92" s="214"/>
      <c r="H92" s="189">
        <v>2</v>
      </c>
      <c r="I92" s="189">
        <v>2</v>
      </c>
      <c r="J92" s="189">
        <v>2</v>
      </c>
      <c r="K92" s="189">
        <v>2</v>
      </c>
      <c r="L92" s="189">
        <v>2</v>
      </c>
      <c r="M92" s="189">
        <v>2</v>
      </c>
      <c r="N92" s="214"/>
      <c r="O92" s="214">
        <v>2</v>
      </c>
      <c r="P92" s="214"/>
      <c r="Q92" s="214"/>
    </row>
    <row r="93" spans="1:17" ht="15" customHeight="1">
      <c r="A93" s="211">
        <v>83</v>
      </c>
      <c r="B93" s="218" t="s">
        <v>720</v>
      </c>
      <c r="C93" s="189" t="s">
        <v>659</v>
      </c>
      <c r="D93" s="189" t="s">
        <v>98</v>
      </c>
      <c r="E93" s="214"/>
      <c r="F93" s="214"/>
      <c r="G93" s="214"/>
      <c r="H93" s="189">
        <v>3</v>
      </c>
      <c r="I93" s="189">
        <v>3</v>
      </c>
      <c r="J93" s="189">
        <v>3</v>
      </c>
      <c r="K93" s="189">
        <v>0</v>
      </c>
      <c r="L93" s="189">
        <v>0</v>
      </c>
      <c r="M93" s="189">
        <v>0</v>
      </c>
      <c r="N93" s="214"/>
      <c r="O93" s="214">
        <v>0</v>
      </c>
      <c r="P93" s="214"/>
      <c r="Q93" s="214"/>
    </row>
    <row r="94" spans="1:17" ht="15" customHeight="1">
      <c r="A94" s="211">
        <v>84</v>
      </c>
      <c r="B94" s="218" t="s">
        <v>721</v>
      </c>
      <c r="C94" s="189" t="s">
        <v>659</v>
      </c>
      <c r="D94" s="189" t="s">
        <v>98</v>
      </c>
      <c r="E94" s="214"/>
      <c r="F94" s="214"/>
      <c r="G94" s="214"/>
      <c r="H94" s="189">
        <v>3</v>
      </c>
      <c r="I94" s="189">
        <v>3</v>
      </c>
      <c r="J94" s="189">
        <v>3</v>
      </c>
      <c r="K94" s="189">
        <v>3</v>
      </c>
      <c r="L94" s="189">
        <v>3</v>
      </c>
      <c r="M94" s="189">
        <v>3</v>
      </c>
      <c r="N94" s="214"/>
      <c r="O94" s="214">
        <v>3</v>
      </c>
      <c r="P94" s="214"/>
      <c r="Q94" s="214"/>
    </row>
    <row r="95" spans="1:17" ht="15" customHeight="1">
      <c r="A95" s="211">
        <v>85</v>
      </c>
      <c r="B95" s="218" t="s">
        <v>722</v>
      </c>
      <c r="C95" s="189" t="s">
        <v>659</v>
      </c>
      <c r="D95" s="189" t="s">
        <v>98</v>
      </c>
      <c r="E95" s="214"/>
      <c r="F95" s="214"/>
      <c r="G95" s="214"/>
      <c r="H95" s="189">
        <v>4</v>
      </c>
      <c r="I95" s="189">
        <v>4</v>
      </c>
      <c r="J95" s="189">
        <v>4</v>
      </c>
      <c r="K95" s="189">
        <v>3</v>
      </c>
      <c r="L95" s="189">
        <v>3</v>
      </c>
      <c r="M95" s="189">
        <v>3</v>
      </c>
      <c r="N95" s="214"/>
      <c r="O95" s="214">
        <v>3</v>
      </c>
      <c r="P95" s="214"/>
      <c r="Q95" s="214"/>
    </row>
    <row r="96" spans="1:17" ht="15" customHeight="1">
      <c r="A96" s="211">
        <v>86</v>
      </c>
      <c r="B96" s="218" t="s">
        <v>723</v>
      </c>
      <c r="C96" s="189" t="s">
        <v>659</v>
      </c>
      <c r="D96" s="189" t="s">
        <v>98</v>
      </c>
      <c r="E96" s="214"/>
      <c r="F96" s="214"/>
      <c r="G96" s="214"/>
      <c r="H96" s="189">
        <v>3</v>
      </c>
      <c r="I96" s="189">
        <v>3</v>
      </c>
      <c r="J96" s="189">
        <v>3</v>
      </c>
      <c r="K96" s="189">
        <v>3</v>
      </c>
      <c r="L96" s="189">
        <v>3</v>
      </c>
      <c r="M96" s="189">
        <v>3</v>
      </c>
      <c r="N96" s="214"/>
      <c r="O96" s="214">
        <v>3</v>
      </c>
      <c r="P96" s="214"/>
      <c r="Q96" s="214"/>
    </row>
    <row r="97" spans="1:17" ht="15" customHeight="1">
      <c r="A97" s="211">
        <v>87</v>
      </c>
      <c r="B97" s="218" t="s">
        <v>724</v>
      </c>
      <c r="C97" s="189" t="s">
        <v>659</v>
      </c>
      <c r="D97" s="189" t="s">
        <v>98</v>
      </c>
      <c r="E97" s="214"/>
      <c r="F97" s="214"/>
      <c r="G97" s="214"/>
      <c r="H97" s="189">
        <v>1</v>
      </c>
      <c r="I97" s="189">
        <v>1</v>
      </c>
      <c r="J97" s="189">
        <v>1</v>
      </c>
      <c r="K97" s="189">
        <v>1</v>
      </c>
      <c r="L97" s="189">
        <v>1</v>
      </c>
      <c r="M97" s="189">
        <v>1</v>
      </c>
      <c r="N97" s="214"/>
      <c r="O97" s="214">
        <v>1</v>
      </c>
      <c r="P97" s="214"/>
      <c r="Q97" s="214"/>
    </row>
    <row r="98" spans="1:17" ht="15" customHeight="1">
      <c r="A98" s="211">
        <v>88</v>
      </c>
      <c r="B98" s="218" t="s">
        <v>725</v>
      </c>
      <c r="C98" s="189" t="s">
        <v>659</v>
      </c>
      <c r="D98" s="189" t="s">
        <v>98</v>
      </c>
      <c r="E98" s="214"/>
      <c r="F98" s="214"/>
      <c r="G98" s="214"/>
      <c r="H98" s="189">
        <v>2</v>
      </c>
      <c r="I98" s="189">
        <v>2</v>
      </c>
      <c r="J98" s="189">
        <v>2</v>
      </c>
      <c r="K98" s="189">
        <v>2</v>
      </c>
      <c r="L98" s="189">
        <v>2</v>
      </c>
      <c r="M98" s="189">
        <v>2</v>
      </c>
      <c r="N98" s="214"/>
      <c r="O98" s="214">
        <v>2</v>
      </c>
      <c r="P98" s="214"/>
      <c r="Q98" s="214"/>
    </row>
    <row r="99" spans="1:17" ht="15" customHeight="1">
      <c r="A99" s="211">
        <v>89</v>
      </c>
      <c r="B99" s="218" t="s">
        <v>726</v>
      </c>
      <c r="C99" s="189" t="s">
        <v>687</v>
      </c>
      <c r="D99" s="189" t="s">
        <v>98</v>
      </c>
      <c r="E99" s="214"/>
      <c r="F99" s="214"/>
      <c r="G99" s="214"/>
      <c r="H99" s="189">
        <v>10</v>
      </c>
      <c r="I99" s="189">
        <v>10</v>
      </c>
      <c r="J99" s="189">
        <v>10</v>
      </c>
      <c r="K99" s="189">
        <v>10</v>
      </c>
      <c r="L99" s="189">
        <v>10</v>
      </c>
      <c r="M99" s="189">
        <v>10</v>
      </c>
      <c r="N99" s="214"/>
      <c r="O99" s="214">
        <v>10</v>
      </c>
      <c r="P99" s="214"/>
      <c r="Q99" s="214"/>
    </row>
    <row r="100" spans="1:17" ht="15" customHeight="1">
      <c r="A100" s="211">
        <v>90</v>
      </c>
      <c r="B100" s="217" t="s">
        <v>727</v>
      </c>
      <c r="C100" s="189" t="s">
        <v>672</v>
      </c>
      <c r="D100" s="189" t="s">
        <v>98</v>
      </c>
      <c r="E100" s="214"/>
      <c r="F100" s="214"/>
      <c r="G100" s="214"/>
      <c r="H100" s="189">
        <v>1</v>
      </c>
      <c r="I100" s="189">
        <v>1</v>
      </c>
      <c r="J100" s="189">
        <v>1</v>
      </c>
      <c r="K100" s="189">
        <v>1</v>
      </c>
      <c r="L100" s="189">
        <v>1</v>
      </c>
      <c r="M100" s="189">
        <v>1</v>
      </c>
      <c r="N100" s="214"/>
      <c r="O100" s="214">
        <v>1</v>
      </c>
      <c r="P100" s="214"/>
      <c r="Q100" s="214"/>
    </row>
    <row r="101" spans="1:17" ht="15" customHeight="1">
      <c r="A101" s="211">
        <v>91</v>
      </c>
      <c r="B101" s="217" t="s">
        <v>728</v>
      </c>
      <c r="C101" s="189" t="s">
        <v>672</v>
      </c>
      <c r="D101" s="189" t="s">
        <v>98</v>
      </c>
      <c r="E101" s="214"/>
      <c r="F101" s="214"/>
      <c r="G101" s="214"/>
      <c r="H101" s="189">
        <v>2</v>
      </c>
      <c r="I101" s="189">
        <v>2</v>
      </c>
      <c r="J101" s="189">
        <v>2</v>
      </c>
      <c r="K101" s="189">
        <v>2</v>
      </c>
      <c r="L101" s="189">
        <v>2</v>
      </c>
      <c r="M101" s="189">
        <v>2</v>
      </c>
      <c r="N101" s="214"/>
      <c r="O101" s="214">
        <v>2</v>
      </c>
      <c r="P101" s="214"/>
      <c r="Q101" s="214"/>
    </row>
    <row r="102" spans="1:17" ht="15" customHeight="1">
      <c r="A102" s="211">
        <v>92</v>
      </c>
      <c r="B102" s="218" t="s">
        <v>729</v>
      </c>
      <c r="C102" s="189" t="s">
        <v>687</v>
      </c>
      <c r="D102" s="189" t="s">
        <v>98</v>
      </c>
      <c r="E102" s="214"/>
      <c r="F102" s="214"/>
      <c r="G102" s="214"/>
      <c r="H102" s="189">
        <v>4</v>
      </c>
      <c r="I102" s="189">
        <v>4</v>
      </c>
      <c r="J102" s="189">
        <v>4</v>
      </c>
      <c r="K102" s="189">
        <v>4</v>
      </c>
      <c r="L102" s="189">
        <v>4</v>
      </c>
      <c r="M102" s="189">
        <v>4</v>
      </c>
      <c r="N102" s="214"/>
      <c r="O102" s="214">
        <v>3</v>
      </c>
      <c r="P102" s="214"/>
      <c r="Q102" s="214"/>
    </row>
    <row r="103" spans="1:17" ht="15" customHeight="1">
      <c r="A103" s="211">
        <v>93</v>
      </c>
      <c r="B103" s="218" t="s">
        <v>730</v>
      </c>
      <c r="C103" s="189" t="s">
        <v>687</v>
      </c>
      <c r="D103" s="189" t="s">
        <v>98</v>
      </c>
      <c r="E103" s="214"/>
      <c r="F103" s="214"/>
      <c r="G103" s="214"/>
      <c r="H103" s="189">
        <v>2</v>
      </c>
      <c r="I103" s="189">
        <v>2</v>
      </c>
      <c r="J103" s="189">
        <v>2</v>
      </c>
      <c r="K103" s="189">
        <v>2</v>
      </c>
      <c r="L103" s="189">
        <v>2</v>
      </c>
      <c r="M103" s="189">
        <v>2</v>
      </c>
      <c r="N103" s="214"/>
      <c r="O103" s="214">
        <v>2</v>
      </c>
      <c r="P103" s="214"/>
      <c r="Q103" s="214"/>
    </row>
    <row r="104" spans="1:17" ht="15" customHeight="1">
      <c r="A104" s="211">
        <v>94</v>
      </c>
      <c r="B104" s="217" t="s">
        <v>731</v>
      </c>
      <c r="C104" s="189" t="s">
        <v>687</v>
      </c>
      <c r="D104" s="189" t="s">
        <v>98</v>
      </c>
      <c r="E104" s="214"/>
      <c r="F104" s="214"/>
      <c r="G104" s="214"/>
      <c r="H104" s="189">
        <v>1</v>
      </c>
      <c r="I104" s="189">
        <v>1</v>
      </c>
      <c r="J104" s="189">
        <v>1</v>
      </c>
      <c r="K104" s="189">
        <v>1</v>
      </c>
      <c r="L104" s="189">
        <v>1</v>
      </c>
      <c r="M104" s="189">
        <v>1</v>
      </c>
      <c r="N104" s="214"/>
      <c r="O104" s="214">
        <v>1</v>
      </c>
      <c r="P104" s="214"/>
      <c r="Q104" s="214"/>
    </row>
    <row r="105" spans="1:17" ht="15" customHeight="1">
      <c r="A105" s="211">
        <v>95</v>
      </c>
      <c r="B105" s="217" t="s">
        <v>732</v>
      </c>
      <c r="C105" s="189" t="s">
        <v>672</v>
      </c>
      <c r="D105" s="189" t="s">
        <v>98</v>
      </c>
      <c r="E105" s="214"/>
      <c r="F105" s="214"/>
      <c r="G105" s="214"/>
      <c r="H105" s="189">
        <v>1</v>
      </c>
      <c r="I105" s="189">
        <v>1</v>
      </c>
      <c r="J105" s="189">
        <v>1</v>
      </c>
      <c r="K105" s="189">
        <v>1</v>
      </c>
      <c r="L105" s="189">
        <v>1</v>
      </c>
      <c r="M105" s="189">
        <v>1</v>
      </c>
      <c r="N105" s="214"/>
      <c r="O105" s="214">
        <v>1</v>
      </c>
      <c r="P105" s="214"/>
      <c r="Q105" s="214"/>
    </row>
    <row r="106" spans="1:17" ht="15" customHeight="1">
      <c r="A106" s="211">
        <v>96</v>
      </c>
      <c r="B106" s="217" t="s">
        <v>733</v>
      </c>
      <c r="C106" s="189" t="s">
        <v>672</v>
      </c>
      <c r="D106" s="189" t="s">
        <v>98</v>
      </c>
      <c r="E106" s="214"/>
      <c r="F106" s="214"/>
      <c r="G106" s="214"/>
      <c r="H106" s="189">
        <v>1</v>
      </c>
      <c r="I106" s="189">
        <v>1</v>
      </c>
      <c r="J106" s="189">
        <v>1</v>
      </c>
      <c r="K106" s="189">
        <v>1</v>
      </c>
      <c r="L106" s="189">
        <v>1</v>
      </c>
      <c r="M106" s="189">
        <v>1</v>
      </c>
      <c r="N106" s="214"/>
      <c r="O106" s="214">
        <v>1</v>
      </c>
      <c r="P106" s="214"/>
      <c r="Q106" s="214"/>
    </row>
    <row r="107" spans="1:17" ht="15" customHeight="1">
      <c r="A107" s="211">
        <v>97</v>
      </c>
      <c r="B107" s="189" t="s">
        <v>734</v>
      </c>
      <c r="C107" s="189" t="s">
        <v>672</v>
      </c>
      <c r="D107" s="189" t="s">
        <v>98</v>
      </c>
      <c r="E107" s="214"/>
      <c r="F107" s="214"/>
      <c r="G107" s="214"/>
      <c r="H107" s="189" t="s">
        <v>735</v>
      </c>
      <c r="I107" s="189">
        <v>1</v>
      </c>
      <c r="J107" s="189">
        <v>1</v>
      </c>
      <c r="K107" s="189">
        <v>1</v>
      </c>
      <c r="L107" s="189">
        <v>1</v>
      </c>
      <c r="M107" s="189">
        <v>1</v>
      </c>
      <c r="N107" s="214"/>
      <c r="O107" s="214">
        <v>15</v>
      </c>
      <c r="P107" s="214"/>
      <c r="Q107" s="214"/>
    </row>
    <row r="108" spans="1:17" ht="15" customHeight="1">
      <c r="A108" s="211">
        <v>98</v>
      </c>
      <c r="B108" s="189" t="s">
        <v>736</v>
      </c>
      <c r="C108" s="189" t="s">
        <v>672</v>
      </c>
      <c r="D108" s="189" t="s">
        <v>98</v>
      </c>
      <c r="E108" s="214"/>
      <c r="F108" s="214"/>
      <c r="G108" s="214"/>
      <c r="H108" s="189" t="s">
        <v>735</v>
      </c>
      <c r="I108" s="189" t="s">
        <v>735</v>
      </c>
      <c r="J108" s="189">
        <v>3</v>
      </c>
      <c r="K108" s="189">
        <v>3</v>
      </c>
      <c r="L108" s="189">
        <v>3</v>
      </c>
      <c r="M108" s="189">
        <v>3</v>
      </c>
      <c r="N108" s="214">
        <v>3</v>
      </c>
      <c r="O108" s="214">
        <v>3</v>
      </c>
      <c r="P108" s="214"/>
      <c r="Q108" s="214"/>
    </row>
    <row r="109" spans="1:17" ht="15" customHeight="1">
      <c r="A109" s="228">
        <v>99</v>
      </c>
      <c r="B109" s="217" t="s">
        <v>1300</v>
      </c>
      <c r="C109" s="229" t="s">
        <v>687</v>
      </c>
      <c r="D109" s="229" t="s">
        <v>98</v>
      </c>
      <c r="E109" s="214"/>
      <c r="F109" s="214"/>
      <c r="G109" s="214"/>
      <c r="H109" s="214"/>
      <c r="I109" s="214"/>
      <c r="J109" s="214"/>
      <c r="K109" s="214"/>
      <c r="L109" s="214"/>
      <c r="M109" s="214"/>
      <c r="N109" s="214"/>
      <c r="O109" s="214">
        <v>3</v>
      </c>
      <c r="P109" s="214"/>
      <c r="Q109" s="214"/>
    </row>
  </sheetData>
  <mergeCells count="1">
    <mergeCell ref="F10:Q10"/>
  </mergeCells>
  <conditionalFormatting sqref="H5:K5 E5:E6">
    <cfRule type="expression" dxfId="5" priority="1">
      <formula>ISERROR(H5)</formula>
    </cfRule>
  </conditionalFormatting>
  <dataValidations disablePrompts="1" count="1">
    <dataValidation type="list" allowBlank="1" showErrorMessage="1" sqref="C5:D5">
      <formula1>REGIONALES</formula1>
    </dataValidation>
  </dataValidations>
  <pageMargins left="0.7" right="0.7" top="0.75" bottom="0.75" header="0" footer="0"/>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97"/>
  <sheetViews>
    <sheetView showGridLines="0" topLeftCell="C21" workbookViewId="0">
      <selection activeCell="J18" sqref="J18:M18"/>
    </sheetView>
  </sheetViews>
  <sheetFormatPr baseColWidth="10"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86" t="s">
        <v>0</v>
      </c>
      <c r="F2" s="287"/>
      <c r="G2" s="287"/>
      <c r="H2" s="287"/>
      <c r="I2" s="287"/>
      <c r="J2" s="287"/>
      <c r="K2" s="287"/>
      <c r="L2" s="287"/>
      <c r="M2" s="287"/>
      <c r="N2" s="288"/>
    </row>
    <row r="3" spans="3:14" ht="21" customHeight="1">
      <c r="C3" s="2"/>
      <c r="D3" s="2"/>
      <c r="E3" s="2"/>
      <c r="F3" s="2"/>
      <c r="G3" s="55"/>
      <c r="H3" s="2"/>
      <c r="I3" s="2"/>
      <c r="J3" s="3"/>
      <c r="K3" s="3"/>
      <c r="L3" s="3"/>
      <c r="M3" s="3"/>
      <c r="N3" s="83"/>
    </row>
    <row r="4" spans="3:14" ht="21" customHeight="1">
      <c r="C4" s="2"/>
      <c r="D4" s="2"/>
      <c r="E4" s="289" t="s">
        <v>1</v>
      </c>
      <c r="F4" s="290"/>
      <c r="G4" s="290"/>
      <c r="H4" s="290"/>
      <c r="I4" s="290"/>
      <c r="J4" s="290"/>
      <c r="K4" s="290"/>
      <c r="L4" s="290"/>
      <c r="M4" s="290"/>
      <c r="N4" s="291"/>
    </row>
    <row r="5" spans="3:14" ht="21" customHeight="1">
      <c r="C5" s="2"/>
      <c r="D5" s="2"/>
      <c r="E5" s="2"/>
      <c r="F5" s="2"/>
      <c r="G5" s="55"/>
      <c r="H5" s="2"/>
      <c r="I5" s="2"/>
      <c r="J5" s="3"/>
      <c r="K5" s="3"/>
      <c r="L5" s="3"/>
      <c r="M5" s="3"/>
      <c r="N5" s="83"/>
    </row>
    <row r="6" spans="3:14" ht="21" customHeight="1">
      <c r="C6" s="2"/>
      <c r="D6" s="2"/>
      <c r="E6" s="289" t="s">
        <v>2</v>
      </c>
      <c r="F6" s="290"/>
      <c r="G6" s="290"/>
      <c r="H6" s="290"/>
      <c r="I6" s="290"/>
      <c r="J6" s="290"/>
      <c r="K6" s="290"/>
      <c r="L6" s="290"/>
      <c r="M6" s="290"/>
      <c r="N6" s="291"/>
    </row>
    <row r="7" spans="3:14" ht="2.25" customHeight="1">
      <c r="C7" s="4"/>
      <c r="D7" s="4"/>
      <c r="E7" s="4"/>
      <c r="F7" s="4"/>
      <c r="G7" s="56"/>
      <c r="H7" s="4"/>
      <c r="I7" s="4"/>
      <c r="J7" s="4"/>
      <c r="K7" s="4"/>
      <c r="L7" s="4"/>
      <c r="M7" s="4"/>
      <c r="N7" s="5"/>
    </row>
    <row r="8" spans="3:14" ht="14.25" customHeight="1">
      <c r="C8" s="6"/>
      <c r="D8" s="6"/>
      <c r="E8" s="6"/>
      <c r="F8" s="6"/>
      <c r="G8" s="16"/>
      <c r="H8" s="6"/>
      <c r="I8" s="6"/>
      <c r="J8" s="6"/>
      <c r="K8" s="6"/>
      <c r="L8" s="6"/>
      <c r="M8" s="6"/>
      <c r="N8" s="85"/>
    </row>
    <row r="9" spans="3:14" ht="14.25" customHeight="1">
      <c r="C9" s="292" t="s">
        <v>3</v>
      </c>
      <c r="D9" s="290"/>
      <c r="E9" s="290"/>
      <c r="F9" s="293">
        <f ca="1">NOW()</f>
        <v>46211.429574305555</v>
      </c>
      <c r="G9" s="294"/>
      <c r="H9" s="294"/>
      <c r="I9" s="294"/>
      <c r="J9" s="294"/>
      <c r="K9" s="6"/>
      <c r="L9" s="6"/>
      <c r="M9" s="6"/>
      <c r="N9" s="85"/>
    </row>
    <row r="10" spans="3:14" ht="14.25" customHeight="1">
      <c r="C10" s="6"/>
      <c r="D10" s="6"/>
      <c r="E10" s="6"/>
      <c r="F10" s="6"/>
      <c r="G10" s="16"/>
      <c r="H10" s="6"/>
      <c r="I10" s="6"/>
      <c r="J10" s="6"/>
      <c r="K10" s="6"/>
      <c r="L10" s="6"/>
      <c r="M10" s="6"/>
      <c r="N10" s="85"/>
    </row>
    <row r="11" spans="3:14" ht="14.25" customHeight="1">
      <c r="C11" s="6" t="s">
        <v>4</v>
      </c>
      <c r="D11" s="6"/>
      <c r="E11" s="296">
        <v>19</v>
      </c>
      <c r="F11" s="294"/>
      <c r="G11" s="295" t="s">
        <v>5</v>
      </c>
      <c r="H11" s="290"/>
      <c r="I11" s="296" t="e">
        <f>VLOOKUP(E11,[3]Hoja2!A3:B36,2,FALSE)</f>
        <v>#N/A</v>
      </c>
      <c r="J11" s="294"/>
      <c r="K11" s="294"/>
      <c r="L11" s="294"/>
      <c r="M11" s="294"/>
      <c r="N11" s="85"/>
    </row>
    <row r="12" spans="3:14" ht="14.25" customHeight="1">
      <c r="C12" s="6" t="s">
        <v>6</v>
      </c>
      <c r="D12" s="6"/>
      <c r="E12" s="299">
        <v>101019</v>
      </c>
      <c r="F12" s="263"/>
      <c r="G12" s="295" t="s">
        <v>5</v>
      </c>
      <c r="H12" s="290"/>
      <c r="I12" s="299" t="s">
        <v>7</v>
      </c>
      <c r="J12" s="263"/>
      <c r="K12" s="263"/>
      <c r="L12" s="263"/>
      <c r="M12" s="263"/>
      <c r="N12" s="85"/>
    </row>
    <row r="13" spans="3:14" ht="14.25" customHeight="1">
      <c r="C13" s="6"/>
      <c r="D13" s="6"/>
      <c r="E13" s="6"/>
      <c r="F13" s="6"/>
      <c r="G13" s="16"/>
      <c r="H13" s="6"/>
      <c r="I13" s="6"/>
      <c r="J13" s="6"/>
      <c r="K13" s="6"/>
      <c r="L13" s="6"/>
      <c r="M13" s="6"/>
      <c r="N13" s="85"/>
    </row>
    <row r="14" spans="3:14" ht="14.25" customHeight="1">
      <c r="C14" s="297" t="s">
        <v>8</v>
      </c>
      <c r="D14" s="290"/>
      <c r="E14" s="290"/>
      <c r="F14" s="300" t="s">
        <v>9</v>
      </c>
      <c r="G14" s="301"/>
      <c r="H14" s="302"/>
      <c r="I14" s="6"/>
      <c r="J14" s="6"/>
      <c r="K14" s="6"/>
      <c r="L14" s="6"/>
      <c r="M14" s="6"/>
      <c r="N14" s="85"/>
    </row>
    <row r="15" spans="3:14" ht="14.25" customHeight="1">
      <c r="C15" s="7"/>
      <c r="D15" s="7"/>
      <c r="E15" s="7"/>
      <c r="F15" s="6"/>
      <c r="G15" s="16"/>
      <c r="H15" s="6"/>
      <c r="I15" s="6"/>
      <c r="J15" s="6"/>
      <c r="K15" s="6"/>
      <c r="L15" s="6"/>
      <c r="M15" s="6"/>
      <c r="N15" s="85"/>
    </row>
    <row r="16" spans="3:14" ht="14.25" customHeight="1">
      <c r="C16" s="303" t="s">
        <v>10</v>
      </c>
      <c r="D16" s="301"/>
      <c r="E16" s="301"/>
      <c r="F16" s="301"/>
      <c r="G16" s="301"/>
      <c r="H16" s="301"/>
      <c r="I16" s="301"/>
      <c r="J16" s="301"/>
      <c r="K16" s="301"/>
      <c r="L16" s="301"/>
      <c r="M16" s="302"/>
      <c r="N16" s="85"/>
    </row>
    <row r="17" spans="3:13" ht="19.5" customHeight="1">
      <c r="C17" s="6" t="s">
        <v>11</v>
      </c>
      <c r="D17" s="6"/>
      <c r="E17" s="6"/>
      <c r="F17" s="308"/>
      <c r="G17" s="305"/>
      <c r="H17" s="305"/>
      <c r="I17" s="305"/>
      <c r="J17" s="305"/>
      <c r="K17" s="305"/>
      <c r="L17" s="305"/>
      <c r="M17" s="305"/>
    </row>
    <row r="18" spans="3:13" ht="19.5" customHeight="1">
      <c r="C18" s="292" t="s">
        <v>12</v>
      </c>
      <c r="D18" s="290"/>
      <c r="E18" s="290"/>
      <c r="F18" s="296" t="s">
        <v>13</v>
      </c>
      <c r="G18" s="294"/>
      <c r="H18" s="297" t="s">
        <v>14</v>
      </c>
      <c r="I18" s="290"/>
      <c r="J18" s="296"/>
      <c r="K18" s="294"/>
      <c r="L18" s="294"/>
      <c r="M18" s="294"/>
    </row>
    <row r="19" spans="3:13" ht="19.5" customHeight="1">
      <c r="C19" s="6" t="s">
        <v>15</v>
      </c>
      <c r="D19" s="6"/>
      <c r="E19" s="6"/>
      <c r="F19" s="296" t="s">
        <v>601</v>
      </c>
      <c r="G19" s="294"/>
      <c r="H19" s="294"/>
      <c r="I19" s="294"/>
      <c r="J19" s="294"/>
      <c r="K19" s="8" t="s">
        <v>17</v>
      </c>
      <c r="L19" s="299"/>
      <c r="M19" s="263"/>
    </row>
    <row r="20" spans="3:13" ht="19.5" customHeight="1">
      <c r="C20" s="6" t="s">
        <v>18</v>
      </c>
      <c r="D20" s="6"/>
      <c r="E20" s="296" t="s">
        <v>737</v>
      </c>
      <c r="F20" s="294"/>
      <c r="G20" s="294"/>
      <c r="H20" s="294"/>
      <c r="I20" s="294"/>
      <c r="J20" s="294"/>
      <c r="K20" s="6"/>
      <c r="L20" s="6"/>
      <c r="M20" s="6"/>
    </row>
    <row r="21" spans="3:13" ht="19.5" customHeight="1">
      <c r="C21" s="6"/>
      <c r="D21" s="6"/>
      <c r="E21" s="6"/>
      <c r="F21" s="6"/>
      <c r="G21" s="16"/>
      <c r="H21" s="6"/>
      <c r="I21" s="6"/>
      <c r="J21" s="6"/>
      <c r="K21" s="6"/>
      <c r="L21" s="6"/>
      <c r="M21" s="6"/>
    </row>
    <row r="22" spans="3:13" ht="14.25" customHeight="1">
      <c r="C22" s="303" t="s">
        <v>20</v>
      </c>
      <c r="D22" s="301"/>
      <c r="E22" s="301"/>
      <c r="F22" s="301"/>
      <c r="G22" s="301"/>
      <c r="H22" s="301"/>
      <c r="I22" s="301"/>
      <c r="J22" s="301"/>
      <c r="K22" s="301"/>
      <c r="L22" s="301"/>
      <c r="M22" s="302"/>
    </row>
    <row r="23" spans="3:13" ht="19.5" customHeight="1">
      <c r="C23" s="6" t="s">
        <v>21</v>
      </c>
      <c r="D23" s="6"/>
      <c r="E23" s="6"/>
      <c r="F23" s="308" t="s">
        <v>738</v>
      </c>
      <c r="G23" s="305"/>
      <c r="H23" s="305"/>
      <c r="I23" s="305"/>
      <c r="J23" s="305"/>
      <c r="K23" s="305"/>
      <c r="L23" s="305"/>
      <c r="M23" s="305"/>
    </row>
    <row r="24" spans="3:13" ht="19.5" customHeight="1">
      <c r="C24" s="292" t="s">
        <v>12</v>
      </c>
      <c r="D24" s="290"/>
      <c r="E24" s="290"/>
      <c r="F24" s="296" t="s">
        <v>13</v>
      </c>
      <c r="G24" s="294"/>
      <c r="H24" s="297" t="s">
        <v>14</v>
      </c>
      <c r="I24" s="290"/>
      <c r="J24" s="309"/>
      <c r="K24" s="294"/>
      <c r="L24" s="294"/>
      <c r="M24" s="294"/>
    </row>
    <row r="25" spans="3:13" ht="19.5" customHeight="1">
      <c r="C25" s="6" t="s">
        <v>15</v>
      </c>
      <c r="D25" s="6"/>
      <c r="E25" s="6"/>
      <c r="F25" s="296" t="s">
        <v>739</v>
      </c>
      <c r="G25" s="294"/>
      <c r="H25" s="294"/>
      <c r="I25" s="294"/>
      <c r="J25" s="294"/>
      <c r="K25" s="8" t="s">
        <v>17</v>
      </c>
      <c r="L25" s="299"/>
      <c r="M25" s="263"/>
    </row>
    <row r="26" spans="3:13" ht="19.5" customHeight="1">
      <c r="C26" s="6" t="s">
        <v>18</v>
      </c>
      <c r="D26" s="6"/>
      <c r="E26" s="6"/>
      <c r="F26" s="299" t="s">
        <v>23</v>
      </c>
      <c r="G26" s="263"/>
      <c r="H26" s="263"/>
      <c r="I26" s="263"/>
      <c r="J26" s="263"/>
      <c r="K26" s="6"/>
      <c r="L26" s="6"/>
      <c r="M26" s="6"/>
    </row>
    <row r="27" spans="3:13" ht="19.5" customHeight="1">
      <c r="C27" s="6"/>
      <c r="D27" s="6"/>
      <c r="E27" s="6"/>
      <c r="F27" s="6"/>
      <c r="G27" s="16"/>
      <c r="H27" s="6"/>
      <c r="I27" s="6"/>
      <c r="J27" s="6"/>
      <c r="K27" s="6"/>
      <c r="L27" s="6"/>
      <c r="M27" s="6"/>
    </row>
    <row r="28" spans="3:13" ht="14.25" customHeight="1">
      <c r="C28" s="9" t="s">
        <v>24</v>
      </c>
      <c r="D28" s="89" t="s">
        <v>25</v>
      </c>
      <c r="E28" s="312" t="s">
        <v>26</v>
      </c>
      <c r="F28" s="288"/>
      <c r="G28" s="312" t="s">
        <v>27</v>
      </c>
      <c r="H28" s="287"/>
      <c r="I28" s="288"/>
      <c r="J28" s="303" t="s">
        <v>28</v>
      </c>
      <c r="K28" s="301"/>
      <c r="L28" s="301"/>
      <c r="M28" s="302"/>
    </row>
    <row r="29" spans="3:13" ht="94.5" customHeight="1">
      <c r="C29" s="57">
        <v>93071015094</v>
      </c>
      <c r="D29" s="35" t="s">
        <v>740</v>
      </c>
      <c r="E29" s="352" t="s">
        <v>605</v>
      </c>
      <c r="F29" s="264"/>
      <c r="G29" s="352" t="s">
        <v>741</v>
      </c>
      <c r="H29" s="263"/>
      <c r="I29" s="264"/>
      <c r="J29" s="341" t="s">
        <v>742</v>
      </c>
      <c r="K29" s="263"/>
      <c r="L29" s="263"/>
      <c r="M29" s="267"/>
    </row>
    <row r="30" spans="3:13" ht="75.75" customHeight="1">
      <c r="C30" s="57">
        <v>93071015096</v>
      </c>
      <c r="D30" s="35" t="s">
        <v>743</v>
      </c>
      <c r="E30" s="352" t="s">
        <v>605</v>
      </c>
      <c r="F30" s="264"/>
      <c r="G30" s="352" t="s">
        <v>741</v>
      </c>
      <c r="H30" s="263"/>
      <c r="I30" s="264"/>
      <c r="J30" s="329" t="s">
        <v>607</v>
      </c>
      <c r="K30" s="263"/>
      <c r="L30" s="263"/>
      <c r="M30" s="267"/>
    </row>
    <row r="31" spans="3:13" ht="74.25" customHeight="1">
      <c r="C31" s="58">
        <v>93071015114</v>
      </c>
      <c r="D31" s="35" t="s">
        <v>744</v>
      </c>
      <c r="E31" s="352" t="s">
        <v>605</v>
      </c>
      <c r="F31" s="264"/>
      <c r="G31" s="328" t="s">
        <v>741</v>
      </c>
      <c r="H31" s="263"/>
      <c r="I31" s="264"/>
      <c r="J31" s="329" t="s">
        <v>607</v>
      </c>
      <c r="K31" s="263"/>
      <c r="L31" s="263"/>
      <c r="M31" s="267"/>
    </row>
    <row r="32" spans="3:13" ht="72.75" customHeight="1">
      <c r="C32" s="57">
        <v>93071015200</v>
      </c>
      <c r="D32" s="35" t="s">
        <v>745</v>
      </c>
      <c r="E32" s="352" t="s">
        <v>605</v>
      </c>
      <c r="F32" s="264"/>
      <c r="G32" s="328" t="s">
        <v>741</v>
      </c>
      <c r="H32" s="263"/>
      <c r="I32" s="264"/>
      <c r="J32" s="329" t="s">
        <v>607</v>
      </c>
      <c r="K32" s="263"/>
      <c r="L32" s="263"/>
      <c r="M32" s="267"/>
    </row>
    <row r="33" spans="3:13" ht="91.5" customHeight="1">
      <c r="C33" s="57">
        <v>93071015166</v>
      </c>
      <c r="D33" s="35" t="s">
        <v>746</v>
      </c>
      <c r="E33" s="352" t="s">
        <v>605</v>
      </c>
      <c r="F33" s="264"/>
      <c r="G33" s="328" t="s">
        <v>741</v>
      </c>
      <c r="H33" s="263"/>
      <c r="I33" s="264"/>
      <c r="J33" s="341" t="s">
        <v>747</v>
      </c>
      <c r="K33" s="263"/>
      <c r="L33" s="263"/>
      <c r="M33" s="267"/>
    </row>
    <row r="34" spans="3:13" ht="69" customHeight="1">
      <c r="C34" s="57">
        <v>93071015118</v>
      </c>
      <c r="D34" s="15"/>
      <c r="E34" s="352" t="s">
        <v>605</v>
      </c>
      <c r="F34" s="264"/>
      <c r="G34" s="328" t="s">
        <v>741</v>
      </c>
      <c r="H34" s="263"/>
      <c r="I34" s="264"/>
      <c r="J34" s="341" t="s">
        <v>747</v>
      </c>
      <c r="K34" s="263"/>
      <c r="L34" s="263"/>
      <c r="M34" s="267"/>
    </row>
    <row r="35" spans="3:13" ht="69" customHeight="1">
      <c r="C35" s="59">
        <v>93071015103</v>
      </c>
      <c r="D35" s="15"/>
      <c r="E35" s="352" t="s">
        <v>605</v>
      </c>
      <c r="F35" s="264"/>
      <c r="G35" s="328" t="s">
        <v>741</v>
      </c>
      <c r="H35" s="263"/>
      <c r="I35" s="264"/>
      <c r="J35" s="341" t="s">
        <v>748</v>
      </c>
      <c r="K35" s="263"/>
      <c r="L35" s="263"/>
      <c r="M35" s="267"/>
    </row>
    <row r="36" spans="3:13" ht="86.25" customHeight="1">
      <c r="C36" s="60"/>
      <c r="D36" s="60"/>
      <c r="E36" s="353" t="s">
        <v>749</v>
      </c>
      <c r="F36" s="264"/>
      <c r="G36" s="61" t="s">
        <v>750</v>
      </c>
      <c r="H36" s="62"/>
      <c r="I36" s="63"/>
      <c r="J36" s="354" t="s">
        <v>751</v>
      </c>
      <c r="K36" s="263"/>
      <c r="L36" s="263"/>
      <c r="M36" s="267"/>
    </row>
    <row r="37" spans="3:13" ht="86.25" customHeight="1">
      <c r="C37" s="64"/>
      <c r="D37" s="64"/>
      <c r="E37" s="355" t="s">
        <v>752</v>
      </c>
      <c r="F37" s="311"/>
      <c r="G37" s="107" t="s">
        <v>753</v>
      </c>
      <c r="H37" s="62"/>
      <c r="I37" s="63"/>
      <c r="J37" s="354" t="s">
        <v>754</v>
      </c>
      <c r="K37" s="263"/>
      <c r="L37" s="263"/>
      <c r="M37" s="267"/>
    </row>
    <row r="38" spans="3:13" ht="86.25" customHeight="1">
      <c r="C38" s="64"/>
      <c r="D38" s="64"/>
      <c r="E38" s="356" t="s">
        <v>755</v>
      </c>
      <c r="F38" s="311"/>
      <c r="G38" s="357" t="s">
        <v>756</v>
      </c>
      <c r="H38" s="294"/>
      <c r="I38" s="311"/>
      <c r="J38" s="358" t="s">
        <v>607</v>
      </c>
      <c r="K38" s="263"/>
      <c r="L38" s="263"/>
      <c r="M38" s="267"/>
    </row>
    <row r="39" spans="3:13" ht="86.25" customHeight="1">
      <c r="C39" s="60"/>
      <c r="D39" s="60"/>
      <c r="E39" s="355" t="s">
        <v>757</v>
      </c>
      <c r="F39" s="311"/>
      <c r="G39" s="357" t="s">
        <v>756</v>
      </c>
      <c r="H39" s="294"/>
      <c r="I39" s="311"/>
      <c r="J39" s="358" t="s">
        <v>607</v>
      </c>
      <c r="K39" s="263"/>
      <c r="L39" s="263"/>
      <c r="M39" s="267"/>
    </row>
    <row r="40" spans="3:13" ht="86.25" customHeight="1">
      <c r="C40" s="65"/>
      <c r="D40" s="15"/>
      <c r="E40" s="342" t="s">
        <v>758</v>
      </c>
      <c r="F40" s="311"/>
      <c r="G40" s="344" t="s">
        <v>759</v>
      </c>
      <c r="H40" s="294"/>
      <c r="I40" s="311"/>
      <c r="J40" s="341" t="s">
        <v>760</v>
      </c>
      <c r="K40" s="263"/>
      <c r="L40" s="263"/>
      <c r="M40" s="267"/>
    </row>
    <row r="41" spans="3:13" ht="86.25" customHeight="1">
      <c r="C41" s="65"/>
      <c r="D41" s="15"/>
      <c r="E41" s="342" t="s">
        <v>761</v>
      </c>
      <c r="F41" s="311"/>
      <c r="G41" s="359" t="s">
        <v>762</v>
      </c>
      <c r="H41" s="294"/>
      <c r="I41" s="311"/>
      <c r="J41" s="341" t="s">
        <v>763</v>
      </c>
      <c r="K41" s="263"/>
      <c r="L41" s="263"/>
      <c r="M41" s="267"/>
    </row>
    <row r="42" spans="3:13" ht="86.25" customHeight="1">
      <c r="C42" s="65"/>
      <c r="D42" s="15"/>
      <c r="E42" s="342" t="s">
        <v>764</v>
      </c>
      <c r="F42" s="311"/>
      <c r="G42" s="66" t="s">
        <v>765</v>
      </c>
      <c r="H42" s="108"/>
      <c r="I42" s="109"/>
      <c r="J42" s="341" t="s">
        <v>766</v>
      </c>
      <c r="K42" s="263"/>
      <c r="L42" s="263"/>
      <c r="M42" s="267"/>
    </row>
    <row r="43" spans="3:13" ht="86.25" customHeight="1">
      <c r="C43" s="65"/>
      <c r="D43" s="15"/>
      <c r="E43" s="342" t="s">
        <v>767</v>
      </c>
      <c r="F43" s="311"/>
      <c r="G43" s="344" t="s">
        <v>768</v>
      </c>
      <c r="H43" s="294"/>
      <c r="I43" s="311"/>
      <c r="J43" s="341" t="s">
        <v>769</v>
      </c>
      <c r="K43" s="263"/>
      <c r="L43" s="263"/>
      <c r="M43" s="267"/>
    </row>
    <row r="44" spans="3:13" ht="86.25" customHeight="1">
      <c r="C44" s="65"/>
      <c r="D44" s="15"/>
      <c r="E44" s="342" t="s">
        <v>770</v>
      </c>
      <c r="F44" s="311"/>
      <c r="G44" s="342" t="s">
        <v>771</v>
      </c>
      <c r="H44" s="294"/>
      <c r="I44" s="311"/>
      <c r="J44" s="341" t="s">
        <v>772</v>
      </c>
      <c r="K44" s="263"/>
      <c r="L44" s="263"/>
      <c r="M44" s="267"/>
    </row>
    <row r="45" spans="3:13" ht="86.25" customHeight="1">
      <c r="C45" s="65"/>
      <c r="D45" s="15"/>
      <c r="E45" s="342" t="s">
        <v>773</v>
      </c>
      <c r="F45" s="311"/>
      <c r="G45" s="342" t="s">
        <v>774</v>
      </c>
      <c r="H45" s="294"/>
      <c r="I45" s="311"/>
      <c r="J45" s="341" t="s">
        <v>775</v>
      </c>
      <c r="K45" s="263"/>
      <c r="L45" s="263"/>
      <c r="M45" s="267"/>
    </row>
    <row r="46" spans="3:13" ht="86.25" customHeight="1">
      <c r="C46" s="67"/>
      <c r="D46" s="15"/>
      <c r="E46" s="342" t="s">
        <v>776</v>
      </c>
      <c r="F46" s="311"/>
      <c r="G46" s="350" t="s">
        <v>777</v>
      </c>
      <c r="H46" s="294"/>
      <c r="I46" s="311"/>
      <c r="J46" s="341" t="s">
        <v>778</v>
      </c>
      <c r="K46" s="263"/>
      <c r="L46" s="263"/>
      <c r="M46" s="267"/>
    </row>
    <row r="47" spans="3:13" ht="86.25" customHeight="1">
      <c r="C47" s="68"/>
      <c r="D47" s="69"/>
      <c r="E47" s="342" t="s">
        <v>779</v>
      </c>
      <c r="F47" s="311"/>
      <c r="G47" s="66" t="s">
        <v>780</v>
      </c>
      <c r="H47" s="108"/>
      <c r="I47" s="109"/>
      <c r="J47" s="341" t="s">
        <v>781</v>
      </c>
      <c r="K47" s="263"/>
      <c r="L47" s="263"/>
      <c r="M47" s="267"/>
    </row>
    <row r="48" spans="3:13" ht="86.25" customHeight="1">
      <c r="C48" s="65"/>
      <c r="D48" s="15"/>
      <c r="E48" s="351" t="s">
        <v>749</v>
      </c>
      <c r="F48" s="311"/>
      <c r="G48" s="344" t="s">
        <v>750</v>
      </c>
      <c r="H48" s="294"/>
      <c r="I48" s="311"/>
      <c r="J48" s="341" t="s">
        <v>782</v>
      </c>
      <c r="K48" s="263"/>
      <c r="L48" s="263"/>
      <c r="M48" s="267"/>
    </row>
    <row r="49" spans="3:13" ht="86.25" customHeight="1">
      <c r="C49" s="65"/>
      <c r="D49" s="15"/>
      <c r="E49" s="351" t="s">
        <v>783</v>
      </c>
      <c r="F49" s="311"/>
      <c r="G49" s="344" t="s">
        <v>784</v>
      </c>
      <c r="H49" s="294"/>
      <c r="I49" s="311"/>
      <c r="J49" s="341" t="s">
        <v>785</v>
      </c>
      <c r="K49" s="263"/>
      <c r="L49" s="263"/>
      <c r="M49" s="267"/>
    </row>
    <row r="50" spans="3:13" ht="86.25" customHeight="1">
      <c r="C50" s="65"/>
      <c r="D50" s="15"/>
      <c r="E50" s="342" t="s">
        <v>786</v>
      </c>
      <c r="F50" s="311"/>
      <c r="G50" s="342" t="s">
        <v>787</v>
      </c>
      <c r="H50" s="294"/>
      <c r="I50" s="311"/>
      <c r="J50" s="341" t="s">
        <v>788</v>
      </c>
      <c r="K50" s="263"/>
      <c r="L50" s="263"/>
      <c r="M50" s="267"/>
    </row>
    <row r="51" spans="3:13" ht="86.25" customHeight="1">
      <c r="C51" s="65"/>
      <c r="D51" s="15"/>
      <c r="E51" s="342" t="s">
        <v>789</v>
      </c>
      <c r="F51" s="311"/>
      <c r="G51" s="350" t="s">
        <v>790</v>
      </c>
      <c r="H51" s="294"/>
      <c r="I51" s="311"/>
      <c r="J51" s="341" t="s">
        <v>791</v>
      </c>
      <c r="K51" s="263"/>
      <c r="L51" s="263"/>
      <c r="M51" s="267"/>
    </row>
    <row r="52" spans="3:13" ht="86.25" customHeight="1">
      <c r="C52" s="65"/>
      <c r="D52" s="15"/>
      <c r="E52" s="351" t="s">
        <v>792</v>
      </c>
      <c r="F52" s="311"/>
      <c r="G52" s="342" t="s">
        <v>793</v>
      </c>
      <c r="H52" s="294"/>
      <c r="I52" s="311"/>
      <c r="J52" s="329" t="s">
        <v>607</v>
      </c>
      <c r="K52" s="263"/>
      <c r="L52" s="263"/>
      <c r="M52" s="267"/>
    </row>
    <row r="53" spans="3:13" ht="86.25" customHeight="1">
      <c r="C53" s="65"/>
      <c r="D53" s="15"/>
      <c r="E53" s="342" t="s">
        <v>794</v>
      </c>
      <c r="F53" s="311"/>
      <c r="G53" s="342" t="s">
        <v>795</v>
      </c>
      <c r="H53" s="294"/>
      <c r="I53" s="311"/>
      <c r="J53" s="341" t="s">
        <v>796</v>
      </c>
      <c r="K53" s="263"/>
      <c r="L53" s="263"/>
      <c r="M53" s="267"/>
    </row>
    <row r="54" spans="3:13" ht="86.25" customHeight="1">
      <c r="C54" s="65"/>
      <c r="D54" s="15"/>
      <c r="E54" s="342" t="s">
        <v>797</v>
      </c>
      <c r="F54" s="311"/>
      <c r="G54" s="342" t="s">
        <v>798</v>
      </c>
      <c r="H54" s="294"/>
      <c r="I54" s="311"/>
      <c r="J54" s="329" t="s">
        <v>799</v>
      </c>
      <c r="K54" s="263"/>
      <c r="L54" s="263"/>
      <c r="M54" s="267"/>
    </row>
    <row r="55" spans="3:13" ht="86.25" customHeight="1">
      <c r="C55" s="70"/>
      <c r="D55" s="69"/>
      <c r="E55" s="342" t="s">
        <v>800</v>
      </c>
      <c r="F55" s="311"/>
      <c r="G55" s="350" t="s">
        <v>801</v>
      </c>
      <c r="H55" s="294"/>
      <c r="I55" s="311"/>
      <c r="J55" s="341" t="s">
        <v>802</v>
      </c>
      <c r="K55" s="263"/>
      <c r="L55" s="263"/>
      <c r="M55" s="267"/>
    </row>
    <row r="56" spans="3:13" ht="86.25" customHeight="1">
      <c r="C56" s="65"/>
      <c r="D56" s="15"/>
      <c r="E56" s="342" t="s">
        <v>803</v>
      </c>
      <c r="F56" s="311"/>
      <c r="G56" s="342" t="s">
        <v>804</v>
      </c>
      <c r="H56" s="294"/>
      <c r="I56" s="311"/>
      <c r="J56" s="341" t="s">
        <v>805</v>
      </c>
      <c r="K56" s="263"/>
      <c r="L56" s="263"/>
      <c r="M56" s="267"/>
    </row>
    <row r="57" spans="3:13" ht="86.25" customHeight="1">
      <c r="C57" s="65"/>
      <c r="D57" s="15"/>
      <c r="E57" s="342" t="s">
        <v>806</v>
      </c>
      <c r="F57" s="311"/>
      <c r="G57" s="342" t="s">
        <v>807</v>
      </c>
      <c r="H57" s="294"/>
      <c r="I57" s="311"/>
      <c r="J57" s="341" t="s">
        <v>808</v>
      </c>
      <c r="K57" s="263"/>
      <c r="L57" s="263"/>
      <c r="M57" s="267"/>
    </row>
    <row r="58" spans="3:13" ht="86.25" customHeight="1">
      <c r="C58" s="65"/>
      <c r="D58" s="15"/>
      <c r="E58" s="342" t="s">
        <v>809</v>
      </c>
      <c r="F58" s="311"/>
      <c r="G58" s="342" t="s">
        <v>810</v>
      </c>
      <c r="H58" s="294"/>
      <c r="I58" s="311"/>
      <c r="J58" s="341" t="s">
        <v>811</v>
      </c>
      <c r="K58" s="263"/>
      <c r="L58" s="263"/>
      <c r="M58" s="267"/>
    </row>
    <row r="59" spans="3:13" ht="86.25" customHeight="1">
      <c r="C59" s="65"/>
      <c r="D59" s="15"/>
      <c r="E59" s="342" t="s">
        <v>812</v>
      </c>
      <c r="F59" s="311"/>
      <c r="G59" s="344" t="s">
        <v>813</v>
      </c>
      <c r="H59" s="294"/>
      <c r="I59" s="311"/>
      <c r="J59" s="341" t="s">
        <v>814</v>
      </c>
      <c r="K59" s="263"/>
      <c r="L59" s="263"/>
      <c r="M59" s="267"/>
    </row>
    <row r="60" spans="3:13" ht="86.25" customHeight="1">
      <c r="C60" s="65"/>
      <c r="D60" s="15"/>
      <c r="E60" s="342" t="s">
        <v>815</v>
      </c>
      <c r="F60" s="311"/>
      <c r="G60" s="342" t="s">
        <v>816</v>
      </c>
      <c r="H60" s="294"/>
      <c r="I60" s="311"/>
      <c r="J60" s="341" t="s">
        <v>817</v>
      </c>
      <c r="K60" s="263"/>
      <c r="L60" s="263"/>
      <c r="M60" s="267"/>
    </row>
    <row r="61" spans="3:13" ht="86.25" customHeight="1">
      <c r="C61" s="70"/>
      <c r="D61" s="69"/>
      <c r="E61" s="342" t="s">
        <v>818</v>
      </c>
      <c r="F61" s="311"/>
      <c r="G61" s="342" t="s">
        <v>819</v>
      </c>
      <c r="H61" s="294"/>
      <c r="I61" s="311"/>
      <c r="J61" s="329" t="s">
        <v>817</v>
      </c>
      <c r="K61" s="263"/>
      <c r="L61" s="263"/>
      <c r="M61" s="267"/>
    </row>
    <row r="62" spans="3:13" ht="86.25" customHeight="1">
      <c r="C62" s="65"/>
      <c r="D62" s="15"/>
      <c r="E62" s="342" t="s">
        <v>820</v>
      </c>
      <c r="F62" s="311"/>
      <c r="G62" s="342" t="s">
        <v>821</v>
      </c>
      <c r="H62" s="294"/>
      <c r="I62" s="311"/>
      <c r="J62" s="341" t="s">
        <v>822</v>
      </c>
      <c r="K62" s="263"/>
      <c r="L62" s="263"/>
      <c r="M62" s="267"/>
    </row>
    <row r="63" spans="3:13" ht="86.25" customHeight="1">
      <c r="C63" s="65"/>
      <c r="D63" s="15"/>
      <c r="E63" s="342" t="s">
        <v>823</v>
      </c>
      <c r="F63" s="311"/>
      <c r="G63" s="342" t="s">
        <v>824</v>
      </c>
      <c r="H63" s="294"/>
      <c r="I63" s="311"/>
      <c r="J63" s="329" t="s">
        <v>799</v>
      </c>
      <c r="K63" s="263"/>
      <c r="L63" s="263"/>
      <c r="M63" s="267"/>
    </row>
    <row r="64" spans="3:13" ht="86.25" customHeight="1">
      <c r="C64" s="65"/>
      <c r="D64" s="15"/>
      <c r="E64" s="342" t="s">
        <v>825</v>
      </c>
      <c r="F64" s="311"/>
      <c r="G64" s="343" t="s">
        <v>826</v>
      </c>
      <c r="H64" s="294"/>
      <c r="I64" s="311"/>
      <c r="J64" s="341" t="s">
        <v>827</v>
      </c>
      <c r="K64" s="263"/>
      <c r="L64" s="263"/>
      <c r="M64" s="267"/>
    </row>
    <row r="65" spans="3:13" ht="86.25" customHeight="1">
      <c r="C65" s="65"/>
      <c r="D65" s="15"/>
      <c r="E65" s="342" t="s">
        <v>828</v>
      </c>
      <c r="F65" s="311"/>
      <c r="G65" s="66" t="s">
        <v>829</v>
      </c>
      <c r="H65" s="108"/>
      <c r="I65" s="109"/>
      <c r="J65" s="329" t="s">
        <v>607</v>
      </c>
      <c r="K65" s="263"/>
      <c r="L65" s="263"/>
      <c r="M65" s="267"/>
    </row>
    <row r="66" spans="3:13" ht="86.25" customHeight="1">
      <c r="C66" s="65"/>
      <c r="D66" s="15"/>
      <c r="E66" s="342" t="s">
        <v>830</v>
      </c>
      <c r="F66" s="311"/>
      <c r="G66" s="342" t="s">
        <v>831</v>
      </c>
      <c r="H66" s="294"/>
      <c r="I66" s="311"/>
      <c r="J66" s="341" t="s">
        <v>832</v>
      </c>
      <c r="K66" s="263"/>
      <c r="L66" s="263"/>
      <c r="M66" s="267"/>
    </row>
    <row r="67" spans="3:13" ht="86.25" customHeight="1">
      <c r="C67" s="65"/>
      <c r="D67" s="15"/>
      <c r="E67" s="342" t="s">
        <v>833</v>
      </c>
      <c r="F67" s="311"/>
      <c r="G67" s="344" t="s">
        <v>834</v>
      </c>
      <c r="H67" s="294"/>
      <c r="I67" s="311"/>
      <c r="J67" s="341" t="s">
        <v>835</v>
      </c>
      <c r="K67" s="263"/>
      <c r="L67" s="263"/>
      <c r="M67" s="267"/>
    </row>
    <row r="68" spans="3:13" ht="117" customHeight="1">
      <c r="C68" s="65"/>
      <c r="D68" s="15"/>
      <c r="E68" s="342" t="s">
        <v>825</v>
      </c>
      <c r="F68" s="311"/>
      <c r="G68" s="344" t="s">
        <v>826</v>
      </c>
      <c r="H68" s="294"/>
      <c r="I68" s="311"/>
      <c r="J68" s="341" t="s">
        <v>836</v>
      </c>
      <c r="K68" s="263"/>
      <c r="L68" s="263"/>
      <c r="M68" s="267"/>
    </row>
    <row r="69" spans="3:13" ht="86.25" customHeight="1">
      <c r="C69" s="70"/>
      <c r="D69" s="69"/>
      <c r="E69" s="342" t="s">
        <v>837</v>
      </c>
      <c r="F69" s="311"/>
      <c r="G69" s="342" t="s">
        <v>838</v>
      </c>
      <c r="H69" s="294"/>
      <c r="I69" s="311"/>
      <c r="J69" s="341" t="s">
        <v>839</v>
      </c>
      <c r="K69" s="263"/>
      <c r="L69" s="263"/>
      <c r="M69" s="267"/>
    </row>
    <row r="70" spans="3:13" ht="86.25" customHeight="1">
      <c r="C70" s="65"/>
      <c r="D70" s="15"/>
      <c r="E70" s="342" t="s">
        <v>840</v>
      </c>
      <c r="F70" s="311"/>
      <c r="G70" s="344" t="s">
        <v>841</v>
      </c>
      <c r="H70" s="294"/>
      <c r="I70" s="311"/>
      <c r="J70" s="341" t="s">
        <v>836</v>
      </c>
      <c r="K70" s="263"/>
      <c r="L70" s="263"/>
      <c r="M70" s="267"/>
    </row>
    <row r="71" spans="3:13" ht="86.25" customHeight="1">
      <c r="C71" s="65"/>
      <c r="D71" s="15"/>
      <c r="E71" s="342" t="s">
        <v>842</v>
      </c>
      <c r="F71" s="311"/>
      <c r="G71" s="342" t="s">
        <v>843</v>
      </c>
      <c r="H71" s="294"/>
      <c r="I71" s="311"/>
      <c r="J71" s="341" t="s">
        <v>836</v>
      </c>
      <c r="K71" s="263"/>
      <c r="L71" s="263"/>
      <c r="M71" s="267"/>
    </row>
    <row r="72" spans="3:13" ht="86.25" customHeight="1">
      <c r="C72" s="65"/>
      <c r="D72" s="15"/>
      <c r="E72" s="342" t="s">
        <v>844</v>
      </c>
      <c r="F72" s="311"/>
      <c r="G72" s="342" t="s">
        <v>845</v>
      </c>
      <c r="H72" s="294"/>
      <c r="I72" s="311"/>
      <c r="J72" s="341" t="s">
        <v>836</v>
      </c>
      <c r="K72" s="263"/>
      <c r="L72" s="263"/>
      <c r="M72" s="267"/>
    </row>
    <row r="73" spans="3:13" ht="86.25" customHeight="1">
      <c r="C73" s="70"/>
      <c r="D73" s="69"/>
      <c r="E73" s="342" t="s">
        <v>828</v>
      </c>
      <c r="F73" s="311"/>
      <c r="G73" s="342" t="s">
        <v>846</v>
      </c>
      <c r="H73" s="294"/>
      <c r="I73" s="311"/>
      <c r="J73" s="329" t="s">
        <v>799</v>
      </c>
      <c r="K73" s="263"/>
      <c r="L73" s="263"/>
      <c r="M73" s="267"/>
    </row>
    <row r="74" spans="3:13" ht="86.25" customHeight="1">
      <c r="C74" s="65"/>
      <c r="D74" s="15"/>
      <c r="E74" s="342" t="s">
        <v>830</v>
      </c>
      <c r="F74" s="311"/>
      <c r="G74" s="342" t="s">
        <v>831</v>
      </c>
      <c r="H74" s="294"/>
      <c r="I74" s="311"/>
      <c r="J74" s="341" t="s">
        <v>847</v>
      </c>
      <c r="K74" s="263"/>
      <c r="L74" s="263"/>
      <c r="M74" s="267"/>
    </row>
    <row r="75" spans="3:13" ht="86.25" customHeight="1">
      <c r="C75" s="65"/>
      <c r="D75" s="15"/>
      <c r="E75" s="342" t="s">
        <v>848</v>
      </c>
      <c r="F75" s="311"/>
      <c r="G75" s="342" t="s">
        <v>849</v>
      </c>
      <c r="H75" s="294"/>
      <c r="I75" s="311"/>
      <c r="J75" s="329" t="s">
        <v>607</v>
      </c>
      <c r="K75" s="263"/>
      <c r="L75" s="263"/>
      <c r="M75" s="267"/>
    </row>
    <row r="76" spans="3:13" ht="86.25" customHeight="1">
      <c r="C76" s="65"/>
      <c r="D76" s="15"/>
      <c r="E76" s="342" t="s">
        <v>850</v>
      </c>
      <c r="F76" s="311"/>
      <c r="G76" s="342" t="s">
        <v>851</v>
      </c>
      <c r="H76" s="294"/>
      <c r="I76" s="311"/>
      <c r="J76" s="341" t="s">
        <v>817</v>
      </c>
      <c r="K76" s="263"/>
      <c r="L76" s="263"/>
      <c r="M76" s="267"/>
    </row>
    <row r="77" spans="3:13" ht="86.25" customHeight="1">
      <c r="C77" s="65"/>
      <c r="D77" s="15"/>
      <c r="E77" s="342" t="s">
        <v>852</v>
      </c>
      <c r="F77" s="311"/>
      <c r="G77" s="343" t="s">
        <v>853</v>
      </c>
      <c r="H77" s="294"/>
      <c r="I77" s="311"/>
      <c r="J77" s="329" t="s">
        <v>854</v>
      </c>
      <c r="K77" s="263"/>
      <c r="L77" s="263"/>
      <c r="M77" s="267"/>
    </row>
    <row r="78" spans="3:13" ht="86.25" customHeight="1">
      <c r="C78" s="70"/>
      <c r="D78" s="71"/>
      <c r="E78" s="345" t="s">
        <v>855</v>
      </c>
      <c r="F78" s="311"/>
      <c r="G78" s="345" t="s">
        <v>856</v>
      </c>
      <c r="H78" s="294"/>
      <c r="I78" s="311"/>
      <c r="J78" s="346" t="s">
        <v>857</v>
      </c>
      <c r="K78" s="263"/>
      <c r="L78" s="263"/>
      <c r="M78" s="267"/>
    </row>
    <row r="79" spans="3:13" ht="86.25" customHeight="1">
      <c r="C79" s="65"/>
      <c r="D79" s="15"/>
      <c r="E79" s="342" t="s">
        <v>858</v>
      </c>
      <c r="F79" s="311"/>
      <c r="G79" s="344" t="s">
        <v>859</v>
      </c>
      <c r="H79" s="294"/>
      <c r="I79" s="311"/>
      <c r="J79" s="341" t="s">
        <v>860</v>
      </c>
      <c r="K79" s="263"/>
      <c r="L79" s="263"/>
      <c r="M79" s="267"/>
    </row>
    <row r="80" spans="3:13" ht="86.25" customHeight="1">
      <c r="C80" s="65"/>
      <c r="D80" s="15"/>
      <c r="E80" s="342" t="s">
        <v>861</v>
      </c>
      <c r="F80" s="311"/>
      <c r="G80" s="66" t="s">
        <v>862</v>
      </c>
      <c r="H80" s="108"/>
      <c r="I80" s="109"/>
      <c r="J80" s="341" t="s">
        <v>863</v>
      </c>
      <c r="K80" s="263"/>
      <c r="L80" s="263"/>
      <c r="M80" s="267"/>
    </row>
    <row r="81" spans="3:13" ht="86.25" customHeight="1">
      <c r="C81" s="65"/>
      <c r="D81" s="15"/>
      <c r="E81" s="342" t="s">
        <v>864</v>
      </c>
      <c r="F81" s="311"/>
      <c r="G81" s="342" t="s">
        <v>865</v>
      </c>
      <c r="H81" s="294"/>
      <c r="I81" s="311"/>
      <c r="J81" s="341" t="s">
        <v>866</v>
      </c>
      <c r="K81" s="263"/>
      <c r="L81" s="263"/>
      <c r="M81" s="267"/>
    </row>
    <row r="82" spans="3:13" ht="86.25" customHeight="1">
      <c r="C82" s="65"/>
      <c r="D82" s="15"/>
      <c r="E82" s="342" t="s">
        <v>867</v>
      </c>
      <c r="F82" s="311"/>
      <c r="G82" s="342" t="s">
        <v>868</v>
      </c>
      <c r="H82" s="294"/>
      <c r="I82" s="311"/>
      <c r="J82" s="341" t="s">
        <v>817</v>
      </c>
      <c r="K82" s="263"/>
      <c r="L82" s="263"/>
      <c r="M82" s="267"/>
    </row>
    <row r="83" spans="3:13" ht="86.25" customHeight="1">
      <c r="C83" s="70"/>
      <c r="D83" s="69"/>
      <c r="E83" s="342" t="s">
        <v>869</v>
      </c>
      <c r="F83" s="311"/>
      <c r="G83" s="342" t="s">
        <v>870</v>
      </c>
      <c r="H83" s="294"/>
      <c r="I83" s="311"/>
      <c r="J83" s="341" t="s">
        <v>817</v>
      </c>
      <c r="K83" s="263"/>
      <c r="L83" s="263"/>
      <c r="M83" s="267"/>
    </row>
    <row r="84" spans="3:13" ht="86.25" customHeight="1">
      <c r="C84" s="65"/>
      <c r="D84" s="15"/>
      <c r="E84" s="342" t="s">
        <v>871</v>
      </c>
      <c r="F84" s="311"/>
      <c r="G84" s="342" t="s">
        <v>872</v>
      </c>
      <c r="H84" s="294"/>
      <c r="I84" s="311"/>
      <c r="J84" s="341" t="s">
        <v>817</v>
      </c>
      <c r="K84" s="263"/>
      <c r="L84" s="263"/>
      <c r="M84" s="267"/>
    </row>
    <row r="85" spans="3:13" ht="86.25" customHeight="1">
      <c r="C85" s="65"/>
      <c r="D85" s="15"/>
      <c r="E85" s="342" t="s">
        <v>873</v>
      </c>
      <c r="F85" s="311"/>
      <c r="G85" s="342" t="s">
        <v>874</v>
      </c>
      <c r="H85" s="294"/>
      <c r="I85" s="311"/>
      <c r="J85" s="341" t="s">
        <v>817</v>
      </c>
      <c r="K85" s="263"/>
      <c r="L85" s="263"/>
      <c r="M85" s="267"/>
    </row>
    <row r="86" spans="3:13" ht="86.25" customHeight="1">
      <c r="C86" s="65"/>
      <c r="D86" s="15"/>
      <c r="E86" s="342" t="s">
        <v>875</v>
      </c>
      <c r="F86" s="311"/>
      <c r="G86" s="342" t="s">
        <v>876</v>
      </c>
      <c r="H86" s="294"/>
      <c r="I86" s="311"/>
      <c r="J86" s="341" t="s">
        <v>817</v>
      </c>
      <c r="K86" s="263"/>
      <c r="L86" s="263"/>
      <c r="M86" s="267"/>
    </row>
    <row r="87" spans="3:13" ht="86.25" customHeight="1">
      <c r="C87" s="65"/>
      <c r="D87" s="15"/>
      <c r="E87" s="342" t="s">
        <v>877</v>
      </c>
      <c r="F87" s="311"/>
      <c r="G87" s="342" t="s">
        <v>878</v>
      </c>
      <c r="H87" s="294"/>
      <c r="I87" s="311"/>
      <c r="J87" s="341" t="s">
        <v>817</v>
      </c>
      <c r="K87" s="263"/>
      <c r="L87" s="263"/>
      <c r="M87" s="267"/>
    </row>
    <row r="88" spans="3:13" ht="86.25" customHeight="1">
      <c r="C88" s="70"/>
      <c r="D88" s="69"/>
      <c r="E88" s="342" t="s">
        <v>879</v>
      </c>
      <c r="F88" s="311"/>
      <c r="G88" s="342" t="s">
        <v>880</v>
      </c>
      <c r="H88" s="294"/>
      <c r="I88" s="311"/>
      <c r="J88" s="341" t="s">
        <v>817</v>
      </c>
      <c r="K88" s="263"/>
      <c r="L88" s="263"/>
      <c r="M88" s="267"/>
    </row>
    <row r="89" spans="3:13" ht="86.25" customHeight="1">
      <c r="C89" s="65"/>
      <c r="D89" s="15"/>
      <c r="E89" s="342" t="s">
        <v>881</v>
      </c>
      <c r="F89" s="311"/>
      <c r="G89" s="342" t="s">
        <v>882</v>
      </c>
      <c r="H89" s="294"/>
      <c r="I89" s="311"/>
      <c r="J89" s="341" t="s">
        <v>817</v>
      </c>
      <c r="K89" s="263"/>
      <c r="L89" s="263"/>
      <c r="M89" s="267"/>
    </row>
    <row r="90" spans="3:13" ht="86.25" customHeight="1">
      <c r="C90" s="65"/>
      <c r="D90" s="15"/>
      <c r="E90" s="342" t="s">
        <v>883</v>
      </c>
      <c r="F90" s="311"/>
      <c r="G90" s="342" t="s">
        <v>884</v>
      </c>
      <c r="H90" s="294"/>
      <c r="I90" s="311"/>
      <c r="J90" s="341" t="s">
        <v>817</v>
      </c>
      <c r="K90" s="263"/>
      <c r="L90" s="263"/>
      <c r="M90" s="267"/>
    </row>
    <row r="91" spans="3:13" ht="86.25" customHeight="1">
      <c r="C91" s="65"/>
      <c r="D91" s="15"/>
      <c r="E91" s="342" t="s">
        <v>885</v>
      </c>
      <c r="F91" s="311"/>
      <c r="G91" s="342" t="s">
        <v>886</v>
      </c>
      <c r="H91" s="294"/>
      <c r="I91" s="311"/>
      <c r="J91" s="341" t="s">
        <v>817</v>
      </c>
      <c r="K91" s="263"/>
      <c r="L91" s="263"/>
      <c r="M91" s="267"/>
    </row>
    <row r="92" spans="3:13" ht="86.25" customHeight="1">
      <c r="C92" s="65"/>
      <c r="D92" s="15"/>
      <c r="E92" s="342" t="s">
        <v>887</v>
      </c>
      <c r="F92" s="311"/>
      <c r="G92" s="342" t="s">
        <v>886</v>
      </c>
      <c r="H92" s="294"/>
      <c r="I92" s="311"/>
      <c r="J92" s="341" t="s">
        <v>817</v>
      </c>
      <c r="K92" s="263"/>
      <c r="L92" s="263"/>
      <c r="M92" s="267"/>
    </row>
    <row r="93" spans="3:13" ht="86.25" customHeight="1">
      <c r="C93" s="70"/>
      <c r="D93" s="69"/>
      <c r="E93" s="342" t="s">
        <v>888</v>
      </c>
      <c r="F93" s="311"/>
      <c r="G93" s="342" t="s">
        <v>889</v>
      </c>
      <c r="H93" s="294"/>
      <c r="I93" s="311"/>
      <c r="J93" s="341" t="s">
        <v>817</v>
      </c>
      <c r="K93" s="263"/>
      <c r="L93" s="263"/>
      <c r="M93" s="267"/>
    </row>
    <row r="94" spans="3:13" ht="86.25" customHeight="1">
      <c r="C94" s="65"/>
      <c r="D94" s="15"/>
      <c r="E94" s="342" t="s">
        <v>890</v>
      </c>
      <c r="F94" s="311"/>
      <c r="G94" s="344" t="s">
        <v>891</v>
      </c>
      <c r="H94" s="294"/>
      <c r="I94" s="311"/>
      <c r="J94" s="341" t="s">
        <v>817</v>
      </c>
      <c r="K94" s="263"/>
      <c r="L94" s="263"/>
      <c r="M94" s="267"/>
    </row>
    <row r="95" spans="3:13" ht="86.25" customHeight="1">
      <c r="C95" s="53"/>
      <c r="D95" s="53"/>
      <c r="E95" s="265"/>
      <c r="F95" s="264"/>
      <c r="G95" s="347"/>
      <c r="H95" s="263"/>
      <c r="I95" s="264"/>
      <c r="J95" s="348"/>
      <c r="K95" s="263"/>
      <c r="L95" s="263"/>
      <c r="M95" s="267"/>
    </row>
    <row r="96" spans="3:13" ht="86.25" customHeight="1">
      <c r="C96" s="15"/>
      <c r="D96" s="15"/>
      <c r="E96" s="349"/>
      <c r="F96" s="264"/>
      <c r="G96" s="328"/>
      <c r="H96" s="263"/>
      <c r="I96" s="264"/>
      <c r="J96" s="329"/>
      <c r="K96" s="263"/>
      <c r="L96" s="263"/>
      <c r="M96" s="267"/>
    </row>
    <row r="97" spans="5:13" ht="86.25" customHeight="1">
      <c r="E97" s="349"/>
      <c r="F97" s="264"/>
      <c r="G97" s="328"/>
      <c r="H97" s="263"/>
      <c r="I97" s="264"/>
      <c r="J97" s="329"/>
      <c r="K97" s="263"/>
      <c r="L97" s="263"/>
      <c r="M97" s="267"/>
    </row>
  </sheetData>
  <mergeCells count="235">
    <mergeCell ref="G71:I71"/>
    <mergeCell ref="J71:M71"/>
    <mergeCell ref="E72:F72"/>
    <mergeCell ref="G72:I72"/>
    <mergeCell ref="J72:M72"/>
    <mergeCell ref="E73:F73"/>
    <mergeCell ref="G76:I76"/>
    <mergeCell ref="J76:M76"/>
    <mergeCell ref="E74:F74"/>
    <mergeCell ref="G74:I74"/>
    <mergeCell ref="J74:M74"/>
    <mergeCell ref="E75:F75"/>
    <mergeCell ref="G75:I75"/>
    <mergeCell ref="J75:M75"/>
    <mergeCell ref="E76:F76"/>
    <mergeCell ref="E48:F48"/>
    <mergeCell ref="E49:F49"/>
    <mergeCell ref="G49:I49"/>
    <mergeCell ref="J49:M49"/>
    <mergeCell ref="E50:F50"/>
    <mergeCell ref="G50:I50"/>
    <mergeCell ref="J50:M50"/>
    <mergeCell ref="G62:I62"/>
    <mergeCell ref="J62:M62"/>
    <mergeCell ref="E60:F60"/>
    <mergeCell ref="G60:I60"/>
    <mergeCell ref="J60:M60"/>
    <mergeCell ref="E61:F61"/>
    <mergeCell ref="G61:I61"/>
    <mergeCell ref="J61:M61"/>
    <mergeCell ref="E62:F62"/>
    <mergeCell ref="G59:I59"/>
    <mergeCell ref="J59:M59"/>
    <mergeCell ref="E57:F57"/>
    <mergeCell ref="G57:I57"/>
    <mergeCell ref="J57:M57"/>
    <mergeCell ref="E58:F58"/>
    <mergeCell ref="G58:I58"/>
    <mergeCell ref="J58:M58"/>
    <mergeCell ref="J38:M38"/>
    <mergeCell ref="E39:F39"/>
    <mergeCell ref="G39:I39"/>
    <mergeCell ref="J39:M39"/>
    <mergeCell ref="E40:F40"/>
    <mergeCell ref="E41:F41"/>
    <mergeCell ref="G41:I41"/>
    <mergeCell ref="J41:M41"/>
    <mergeCell ref="E42:F42"/>
    <mergeCell ref="J42:M42"/>
    <mergeCell ref="E47:F47"/>
    <mergeCell ref="J47:M47"/>
    <mergeCell ref="G48:I48"/>
    <mergeCell ref="J48:M48"/>
    <mergeCell ref="G34:I34"/>
    <mergeCell ref="J34:M34"/>
    <mergeCell ref="E32:F32"/>
    <mergeCell ref="G32:I32"/>
    <mergeCell ref="J32:M32"/>
    <mergeCell ref="E33:F33"/>
    <mergeCell ref="G33:I33"/>
    <mergeCell ref="J33:M33"/>
    <mergeCell ref="E34:F34"/>
    <mergeCell ref="E35:F35"/>
    <mergeCell ref="G35:I35"/>
    <mergeCell ref="J35:M35"/>
    <mergeCell ref="E36:F36"/>
    <mergeCell ref="J36:M36"/>
    <mergeCell ref="E37:F37"/>
    <mergeCell ref="J37:M37"/>
    <mergeCell ref="G40:I40"/>
    <mergeCell ref="J40:M40"/>
    <mergeCell ref="E38:F38"/>
    <mergeCell ref="G38:I38"/>
    <mergeCell ref="E43:F43"/>
    <mergeCell ref="E44:F44"/>
    <mergeCell ref="G44:I44"/>
    <mergeCell ref="J44:M44"/>
    <mergeCell ref="E45:F45"/>
    <mergeCell ref="G45:I45"/>
    <mergeCell ref="J45:M45"/>
    <mergeCell ref="E46:F46"/>
    <mergeCell ref="G46:I46"/>
    <mergeCell ref="J46:M46"/>
    <mergeCell ref="G43:I43"/>
    <mergeCell ref="J43:M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97:F97"/>
    <mergeCell ref="G97:I97"/>
    <mergeCell ref="J97:M9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59:F59"/>
    <mergeCell ref="G56:I56"/>
    <mergeCell ref="J56:M56"/>
    <mergeCell ref="E54:F54"/>
    <mergeCell ref="G54:I54"/>
    <mergeCell ref="J54:M54"/>
    <mergeCell ref="E55:F55"/>
    <mergeCell ref="G55:I55"/>
    <mergeCell ref="J55:M55"/>
    <mergeCell ref="E56:F56"/>
    <mergeCell ref="G53:I53"/>
    <mergeCell ref="J53:M53"/>
    <mergeCell ref="E51:F51"/>
    <mergeCell ref="G51:I51"/>
    <mergeCell ref="J51:M51"/>
    <mergeCell ref="E52:F52"/>
    <mergeCell ref="G52:I52"/>
    <mergeCell ref="J52:M52"/>
    <mergeCell ref="E53:F53"/>
    <mergeCell ref="G96:I96"/>
    <mergeCell ref="J96:M96"/>
    <mergeCell ref="E94:F94"/>
    <mergeCell ref="G94:I94"/>
    <mergeCell ref="J94:M94"/>
    <mergeCell ref="E95:F95"/>
    <mergeCell ref="G95:I95"/>
    <mergeCell ref="J95:M95"/>
    <mergeCell ref="E96:F96"/>
    <mergeCell ref="G93:I93"/>
    <mergeCell ref="J93:M93"/>
    <mergeCell ref="E91:F91"/>
    <mergeCell ref="G91:I91"/>
    <mergeCell ref="J91:M91"/>
    <mergeCell ref="E92:F92"/>
    <mergeCell ref="G92:I92"/>
    <mergeCell ref="J92:M92"/>
    <mergeCell ref="E93:F93"/>
    <mergeCell ref="G90:I90"/>
    <mergeCell ref="J90:M90"/>
    <mergeCell ref="E88:F88"/>
    <mergeCell ref="G88:I88"/>
    <mergeCell ref="J88:M88"/>
    <mergeCell ref="E89:F89"/>
    <mergeCell ref="G89:I89"/>
    <mergeCell ref="J89:M89"/>
    <mergeCell ref="E90:F90"/>
    <mergeCell ref="E84:F84"/>
    <mergeCell ref="G84:I84"/>
    <mergeCell ref="J84:M84"/>
    <mergeCell ref="G87:I87"/>
    <mergeCell ref="J87:M87"/>
    <mergeCell ref="E85:F85"/>
    <mergeCell ref="G85:I85"/>
    <mergeCell ref="J85:M85"/>
    <mergeCell ref="E86:F86"/>
    <mergeCell ref="G86:I86"/>
    <mergeCell ref="J86:M86"/>
    <mergeCell ref="E87:F87"/>
    <mergeCell ref="E80:F80"/>
    <mergeCell ref="J80:M80"/>
    <mergeCell ref="E81:F81"/>
    <mergeCell ref="G81:I81"/>
    <mergeCell ref="J81:M81"/>
    <mergeCell ref="G82:I82"/>
    <mergeCell ref="J82:M82"/>
    <mergeCell ref="E82:F82"/>
    <mergeCell ref="E83:F83"/>
    <mergeCell ref="G83:I83"/>
    <mergeCell ref="J83:M83"/>
    <mergeCell ref="E67:F67"/>
    <mergeCell ref="G67:I67"/>
    <mergeCell ref="J67:M67"/>
    <mergeCell ref="G79:I79"/>
    <mergeCell ref="J79:M79"/>
    <mergeCell ref="E77:F77"/>
    <mergeCell ref="G77:I77"/>
    <mergeCell ref="J77:M77"/>
    <mergeCell ref="E78:F78"/>
    <mergeCell ref="G78:I78"/>
    <mergeCell ref="J78:M78"/>
    <mergeCell ref="E79:F79"/>
    <mergeCell ref="G70:I70"/>
    <mergeCell ref="J70:M70"/>
    <mergeCell ref="E68:F68"/>
    <mergeCell ref="G68:I68"/>
    <mergeCell ref="J68:M68"/>
    <mergeCell ref="E69:F69"/>
    <mergeCell ref="G69:I69"/>
    <mergeCell ref="J69:M69"/>
    <mergeCell ref="E70:F70"/>
    <mergeCell ref="G73:I73"/>
    <mergeCell ref="J73:M73"/>
    <mergeCell ref="E71:F71"/>
    <mergeCell ref="E63:F63"/>
    <mergeCell ref="G63:I63"/>
    <mergeCell ref="J63:M63"/>
    <mergeCell ref="E64:F64"/>
    <mergeCell ref="G64:I64"/>
    <mergeCell ref="J64:M64"/>
    <mergeCell ref="J65:M65"/>
    <mergeCell ref="E65:F65"/>
    <mergeCell ref="E66:F66"/>
    <mergeCell ref="G66:I66"/>
    <mergeCell ref="J66:M66"/>
  </mergeCells>
  <pageMargins left="0.7" right="0.7" top="0.75" bottom="0.75" header="0" footer="0"/>
  <pageSetup scale="67"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V79"/>
  <sheetViews>
    <sheetView tabSelected="1" topLeftCell="A2" zoomScale="87" zoomScaleNormal="87" workbookViewId="0">
      <selection activeCell="M12" sqref="M12"/>
    </sheetView>
  </sheetViews>
  <sheetFormatPr baseColWidth="10" defaultColWidth="14.42578125" defaultRowHeight="15" customHeight="1"/>
  <cols>
    <col min="1" max="1" width="6.7109375" style="114" customWidth="1"/>
    <col min="2" max="2" width="27.140625" style="241" customWidth="1"/>
    <col min="3" max="3" width="33.28515625" style="241" customWidth="1"/>
    <col min="4" max="4" width="18.85546875" style="241" customWidth="1"/>
    <col min="5" max="5" width="23.42578125" style="119" customWidth="1"/>
    <col min="6" max="6" width="11.85546875" style="119" customWidth="1"/>
    <col min="7" max="9" width="6.42578125" style="119" customWidth="1"/>
    <col min="10" max="10" width="6.42578125" style="114" customWidth="1"/>
    <col min="11" max="17" width="6.42578125" style="119" customWidth="1"/>
    <col min="18" max="18" width="19.85546875" style="252" customWidth="1"/>
    <col min="19" max="27" width="12.140625" style="119" customWidth="1"/>
    <col min="28" max="16384" width="14.42578125" style="119"/>
  </cols>
  <sheetData>
    <row r="2" spans="1:22">
      <c r="A2" s="231"/>
      <c r="B2" s="175"/>
      <c r="C2" s="231"/>
      <c r="D2" s="231" t="s">
        <v>367</v>
      </c>
      <c r="E2" s="171"/>
      <c r="F2" s="173"/>
      <c r="G2" s="173"/>
      <c r="H2" s="173"/>
      <c r="I2" s="173"/>
      <c r="J2" s="171"/>
      <c r="K2" s="173"/>
      <c r="L2" s="173"/>
      <c r="M2" s="174"/>
      <c r="N2" s="173"/>
      <c r="O2" s="173"/>
      <c r="P2" s="171"/>
      <c r="Q2" s="173"/>
      <c r="R2" s="175"/>
    </row>
    <row r="3" spans="1:22">
      <c r="A3" s="231"/>
      <c r="B3" s="175"/>
      <c r="C3" s="231"/>
      <c r="D3" s="231"/>
      <c r="E3" s="171"/>
      <c r="F3" s="173"/>
      <c r="G3" s="173"/>
      <c r="H3" s="173"/>
      <c r="I3" s="173"/>
      <c r="J3" s="171"/>
      <c r="K3" s="173"/>
      <c r="L3" s="173"/>
      <c r="M3" s="174"/>
      <c r="N3" s="173"/>
      <c r="O3" s="173"/>
      <c r="P3" s="171"/>
      <c r="Q3" s="173"/>
      <c r="R3" s="175"/>
    </row>
    <row r="4" spans="1:22" ht="18.75" customHeight="1">
      <c r="A4" s="242" t="s">
        <v>67</v>
      </c>
      <c r="B4" s="175"/>
      <c r="C4" s="247">
        <f ca="1">NOW()</f>
        <v>46211.429574305555</v>
      </c>
      <c r="D4" s="231"/>
      <c r="E4" s="175"/>
      <c r="F4" s="173"/>
      <c r="G4" s="173"/>
      <c r="H4" s="3"/>
      <c r="I4" s="3"/>
      <c r="J4" s="175"/>
      <c r="K4" s="3"/>
      <c r="L4" s="173"/>
      <c r="M4" s="174"/>
      <c r="N4" s="173"/>
      <c r="O4" s="173"/>
      <c r="P4" s="171"/>
      <c r="Q4" s="173"/>
      <c r="R4" s="175"/>
    </row>
    <row r="5" spans="1:22">
      <c r="A5" s="242" t="s">
        <v>68</v>
      </c>
      <c r="B5" s="175"/>
      <c r="C5" s="99">
        <v>19</v>
      </c>
      <c r="D5" s="231" t="s">
        <v>69</v>
      </c>
      <c r="E5" s="171" t="s">
        <v>70</v>
      </c>
      <c r="F5" s="173"/>
      <c r="G5" s="173"/>
      <c r="H5" s="173"/>
      <c r="I5" s="173"/>
      <c r="J5" s="171"/>
      <c r="K5" s="173"/>
      <c r="L5" s="173"/>
      <c r="M5" s="174"/>
      <c r="N5" s="173"/>
      <c r="O5" s="173"/>
      <c r="P5" s="171"/>
      <c r="Q5" s="173"/>
      <c r="R5" s="175"/>
    </row>
    <row r="6" spans="1:22" ht="15" customHeight="1">
      <c r="A6" s="243" t="s">
        <v>71</v>
      </c>
      <c r="B6" s="175"/>
      <c r="C6" s="99">
        <v>9307</v>
      </c>
      <c r="D6" s="231" t="s">
        <v>72</v>
      </c>
      <c r="E6" s="171" t="s">
        <v>73</v>
      </c>
      <c r="F6" s="173"/>
      <c r="G6" s="173"/>
      <c r="H6" s="173"/>
      <c r="I6" s="173"/>
      <c r="J6" s="171"/>
      <c r="K6" s="173"/>
      <c r="L6" s="173"/>
      <c r="M6" s="174"/>
      <c r="N6" s="173"/>
      <c r="O6" s="173"/>
      <c r="P6" s="171"/>
      <c r="Q6" s="173"/>
      <c r="R6" s="175"/>
    </row>
    <row r="7" spans="1:22">
      <c r="A7" s="242" t="s">
        <v>627</v>
      </c>
      <c r="B7" s="175"/>
      <c r="C7" s="248" t="s">
        <v>1329</v>
      </c>
      <c r="D7" s="231" t="s">
        <v>76</v>
      </c>
      <c r="E7" s="171"/>
      <c r="F7" s="173"/>
      <c r="G7" s="173"/>
      <c r="H7" s="173"/>
      <c r="I7" s="173"/>
      <c r="J7" s="171"/>
      <c r="K7" s="173"/>
      <c r="L7" s="173"/>
      <c r="M7" s="174"/>
      <c r="N7" s="173"/>
      <c r="O7" s="173"/>
      <c r="P7" s="171"/>
      <c r="Q7" s="173"/>
      <c r="R7" s="175"/>
    </row>
    <row r="8" spans="1:22">
      <c r="A8" s="242" t="s">
        <v>77</v>
      </c>
      <c r="B8" s="175"/>
      <c r="C8" s="230" t="s">
        <v>1326</v>
      </c>
      <c r="D8" s="231" t="s">
        <v>76</v>
      </c>
      <c r="E8" s="171">
        <v>1061744056</v>
      </c>
      <c r="F8" s="173"/>
      <c r="G8" s="173"/>
      <c r="H8" s="173"/>
      <c r="I8" s="173"/>
      <c r="J8" s="171"/>
      <c r="K8" s="173"/>
      <c r="L8" s="173"/>
      <c r="M8" s="174"/>
      <c r="N8" s="173"/>
      <c r="O8" s="173"/>
      <c r="P8" s="171"/>
      <c r="Q8" s="173"/>
      <c r="R8" s="175"/>
    </row>
    <row r="9" spans="1:22">
      <c r="A9" s="242" t="s">
        <v>78</v>
      </c>
      <c r="B9" s="175"/>
      <c r="C9" s="230" t="s">
        <v>1327</v>
      </c>
      <c r="D9" s="231"/>
      <c r="E9" s="171"/>
      <c r="F9" s="173"/>
      <c r="G9" s="173"/>
      <c r="H9" s="173"/>
      <c r="I9" s="173"/>
      <c r="J9" s="171"/>
      <c r="K9" s="173"/>
      <c r="L9" s="173"/>
      <c r="M9" s="174"/>
      <c r="N9" s="173"/>
      <c r="O9" s="173"/>
      <c r="P9" s="171"/>
      <c r="Q9" s="173"/>
      <c r="R9" s="175"/>
    </row>
    <row r="10" spans="1:22">
      <c r="A10" s="176"/>
      <c r="B10" s="175"/>
      <c r="C10" s="231"/>
      <c r="D10" s="231"/>
      <c r="E10" s="171"/>
      <c r="F10" s="360" t="s">
        <v>1330</v>
      </c>
      <c r="G10" s="360"/>
      <c r="H10" s="360"/>
      <c r="I10" s="360"/>
      <c r="J10" s="360"/>
      <c r="K10" s="360"/>
      <c r="L10" s="360"/>
      <c r="M10" s="360"/>
      <c r="N10" s="360"/>
      <c r="O10" s="360"/>
      <c r="P10" s="360"/>
      <c r="Q10" s="360"/>
      <c r="R10" s="175"/>
    </row>
    <row r="11" spans="1:22">
      <c r="A11" s="177"/>
      <c r="B11" s="234" t="s">
        <v>5</v>
      </c>
      <c r="C11" s="177" t="s">
        <v>82</v>
      </c>
      <c r="D11" s="177" t="s">
        <v>83</v>
      </c>
      <c r="E11" s="177" t="s">
        <v>84</v>
      </c>
      <c r="F11" s="178">
        <v>45992</v>
      </c>
      <c r="G11" s="177" t="s">
        <v>85</v>
      </c>
      <c r="H11" s="177" t="s">
        <v>86</v>
      </c>
      <c r="I11" s="177" t="s">
        <v>87</v>
      </c>
      <c r="J11" s="177" t="s">
        <v>88</v>
      </c>
      <c r="K11" s="177" t="s">
        <v>89</v>
      </c>
      <c r="L11" s="177" t="s">
        <v>90</v>
      </c>
      <c r="M11" s="179" t="s">
        <v>91</v>
      </c>
      <c r="N11" s="177" t="s">
        <v>92</v>
      </c>
      <c r="O11" s="177" t="s">
        <v>93</v>
      </c>
      <c r="P11" s="177" t="s">
        <v>94</v>
      </c>
      <c r="Q11" s="177" t="s">
        <v>95</v>
      </c>
      <c r="R11" s="249" t="s">
        <v>369</v>
      </c>
    </row>
    <row r="12" spans="1:22" s="120" customFormat="1" ht="96" customHeight="1">
      <c r="A12" s="181">
        <v>1</v>
      </c>
      <c r="B12" s="32" t="s">
        <v>892</v>
      </c>
      <c r="C12" s="32" t="s">
        <v>892</v>
      </c>
      <c r="D12" s="181" t="s">
        <v>893</v>
      </c>
      <c r="E12" s="180"/>
      <c r="F12" s="181">
        <v>1</v>
      </c>
      <c r="G12" s="181">
        <v>1</v>
      </c>
      <c r="H12" s="181">
        <v>1</v>
      </c>
      <c r="I12" s="181">
        <v>1</v>
      </c>
      <c r="J12" s="181">
        <v>1</v>
      </c>
      <c r="K12" s="181">
        <v>1</v>
      </c>
      <c r="L12" s="181">
        <v>1</v>
      </c>
      <c r="M12" s="181"/>
      <c r="N12" s="181"/>
      <c r="O12" s="181"/>
      <c r="P12" s="181"/>
      <c r="Q12" s="181"/>
      <c r="R12" s="235"/>
    </row>
    <row r="13" spans="1:22" s="120" customFormat="1">
      <c r="A13" s="181">
        <v>2</v>
      </c>
      <c r="B13" s="32" t="s">
        <v>894</v>
      </c>
      <c r="C13" s="32" t="s">
        <v>894</v>
      </c>
      <c r="D13" s="181" t="s">
        <v>893</v>
      </c>
      <c r="E13" s="180"/>
      <c r="F13" s="181">
        <v>161</v>
      </c>
      <c r="G13" s="181">
        <v>161</v>
      </c>
      <c r="H13" s="181">
        <v>161</v>
      </c>
      <c r="I13" s="181">
        <v>161</v>
      </c>
      <c r="J13" s="181">
        <v>161</v>
      </c>
      <c r="K13" s="181">
        <v>161</v>
      </c>
      <c r="L13" s="181">
        <v>161</v>
      </c>
      <c r="M13" s="181"/>
      <c r="N13" s="181"/>
      <c r="O13" s="181"/>
      <c r="P13" s="181"/>
      <c r="Q13" s="181"/>
      <c r="R13" s="235"/>
      <c r="V13" s="212" t="s">
        <v>1287</v>
      </c>
    </row>
    <row r="14" spans="1:22" s="120" customFormat="1">
      <c r="A14" s="181">
        <v>3</v>
      </c>
      <c r="B14" s="32" t="s">
        <v>895</v>
      </c>
      <c r="C14" s="32" t="s">
        <v>895</v>
      </c>
      <c r="D14" s="181" t="s">
        <v>893</v>
      </c>
      <c r="E14" s="180"/>
      <c r="F14" s="181">
        <v>158</v>
      </c>
      <c r="G14" s="181">
        <v>158</v>
      </c>
      <c r="H14" s="181">
        <v>158</v>
      </c>
      <c r="I14" s="181">
        <v>158</v>
      </c>
      <c r="J14" s="181">
        <v>158</v>
      </c>
      <c r="K14" s="181">
        <v>158</v>
      </c>
      <c r="L14" s="181">
        <v>158</v>
      </c>
      <c r="M14" s="181"/>
      <c r="N14" s="181"/>
      <c r="O14" s="181"/>
      <c r="P14" s="181"/>
      <c r="Q14" s="181"/>
      <c r="R14" s="235"/>
    </row>
    <row r="15" spans="1:22" s="120" customFormat="1">
      <c r="A15" s="181">
        <v>4</v>
      </c>
      <c r="B15" s="32" t="s">
        <v>896</v>
      </c>
      <c r="C15" s="32" t="s">
        <v>896</v>
      </c>
      <c r="D15" s="181" t="s">
        <v>893</v>
      </c>
      <c r="E15" s="180"/>
      <c r="F15" s="181">
        <v>185</v>
      </c>
      <c r="G15" s="181">
        <v>185</v>
      </c>
      <c r="H15" s="181">
        <v>185</v>
      </c>
      <c r="I15" s="181">
        <v>185</v>
      </c>
      <c r="J15" s="181">
        <v>185</v>
      </c>
      <c r="K15" s="181">
        <v>185</v>
      </c>
      <c r="L15" s="181">
        <v>185</v>
      </c>
      <c r="M15" s="181"/>
      <c r="N15" s="181"/>
      <c r="O15" s="181"/>
      <c r="P15" s="181"/>
      <c r="Q15" s="181"/>
      <c r="R15" s="235"/>
    </row>
    <row r="16" spans="1:22" s="120" customFormat="1">
      <c r="A16" s="181">
        <v>5</v>
      </c>
      <c r="B16" s="32" t="s">
        <v>897</v>
      </c>
      <c r="C16" s="32" t="s">
        <v>897</v>
      </c>
      <c r="D16" s="181" t="s">
        <v>893</v>
      </c>
      <c r="E16" s="180"/>
      <c r="F16" s="181">
        <v>80</v>
      </c>
      <c r="G16" s="181">
        <v>80</v>
      </c>
      <c r="H16" s="181">
        <v>80</v>
      </c>
      <c r="I16" s="181">
        <v>80</v>
      </c>
      <c r="J16" s="181">
        <v>80</v>
      </c>
      <c r="K16" s="181">
        <v>80</v>
      </c>
      <c r="L16" s="181">
        <v>80</v>
      </c>
      <c r="M16" s="181"/>
      <c r="N16" s="181"/>
      <c r="O16" s="181"/>
      <c r="P16" s="181"/>
      <c r="Q16" s="181"/>
      <c r="R16" s="235"/>
    </row>
    <row r="17" spans="1:18" s="120" customFormat="1">
      <c r="A17" s="181">
        <v>6</v>
      </c>
      <c r="B17" s="32" t="s">
        <v>898</v>
      </c>
      <c r="C17" s="32" t="s">
        <v>898</v>
      </c>
      <c r="D17" s="181" t="s">
        <v>893</v>
      </c>
      <c r="E17" s="180"/>
      <c r="F17" s="181">
        <v>65</v>
      </c>
      <c r="G17" s="181">
        <v>65</v>
      </c>
      <c r="H17" s="181">
        <v>65</v>
      </c>
      <c r="I17" s="181">
        <v>65</v>
      </c>
      <c r="J17" s="181">
        <v>65</v>
      </c>
      <c r="K17" s="181">
        <v>65</v>
      </c>
      <c r="L17" s="181">
        <v>65</v>
      </c>
      <c r="M17" s="181"/>
      <c r="N17" s="181"/>
      <c r="O17" s="181"/>
      <c r="P17" s="181"/>
      <c r="Q17" s="181"/>
      <c r="R17" s="235"/>
    </row>
    <row r="18" spans="1:18" s="120" customFormat="1">
      <c r="A18" s="181">
        <v>7</v>
      </c>
      <c r="B18" s="32" t="s">
        <v>899</v>
      </c>
      <c r="C18" s="32" t="s">
        <v>899</v>
      </c>
      <c r="D18" s="181" t="s">
        <v>893</v>
      </c>
      <c r="E18" s="180"/>
      <c r="F18" s="181">
        <v>71</v>
      </c>
      <c r="G18" s="181">
        <v>71</v>
      </c>
      <c r="H18" s="181">
        <v>71</v>
      </c>
      <c r="I18" s="181">
        <v>71</v>
      </c>
      <c r="J18" s="181">
        <v>71</v>
      </c>
      <c r="K18" s="181">
        <v>71</v>
      </c>
      <c r="L18" s="181">
        <v>71</v>
      </c>
      <c r="M18" s="181"/>
      <c r="N18" s="181"/>
      <c r="O18" s="181"/>
      <c r="P18" s="181"/>
      <c r="Q18" s="181"/>
      <c r="R18" s="235"/>
    </row>
    <row r="19" spans="1:18" s="120" customFormat="1">
      <c r="A19" s="181">
        <v>8</v>
      </c>
      <c r="B19" s="32" t="s">
        <v>900</v>
      </c>
      <c r="C19" s="32" t="s">
        <v>900</v>
      </c>
      <c r="D19" s="181" t="s">
        <v>901</v>
      </c>
      <c r="E19" s="180"/>
      <c r="F19" s="181">
        <v>30</v>
      </c>
      <c r="G19" s="181">
        <v>30</v>
      </c>
      <c r="H19" s="181">
        <v>30</v>
      </c>
      <c r="I19" s="181">
        <v>30</v>
      </c>
      <c r="J19" s="181">
        <v>30</v>
      </c>
      <c r="K19" s="181">
        <v>30</v>
      </c>
      <c r="L19" s="181">
        <v>30</v>
      </c>
      <c r="M19" s="181"/>
      <c r="N19" s="181"/>
      <c r="O19" s="181"/>
      <c r="P19" s="181"/>
      <c r="Q19" s="181"/>
      <c r="R19" s="235"/>
    </row>
    <row r="20" spans="1:18" s="120" customFormat="1">
      <c r="A20" s="181">
        <v>9</v>
      </c>
      <c r="B20" s="32" t="s">
        <v>902</v>
      </c>
      <c r="C20" s="32" t="s">
        <v>902</v>
      </c>
      <c r="D20" s="181" t="s">
        <v>893</v>
      </c>
      <c r="E20" s="180"/>
      <c r="F20" s="181">
        <v>33</v>
      </c>
      <c r="G20" s="181">
        <v>33</v>
      </c>
      <c r="H20" s="181">
        <v>33</v>
      </c>
      <c r="I20" s="181">
        <v>33</v>
      </c>
      <c r="J20" s="181">
        <v>33</v>
      </c>
      <c r="K20" s="181">
        <v>33</v>
      </c>
      <c r="L20" s="181">
        <v>33</v>
      </c>
      <c r="M20" s="181"/>
      <c r="N20" s="181"/>
      <c r="O20" s="181"/>
      <c r="P20" s="181"/>
      <c r="Q20" s="181"/>
      <c r="R20" s="235"/>
    </row>
    <row r="21" spans="1:18" s="120" customFormat="1">
      <c r="A21" s="181">
        <v>10</v>
      </c>
      <c r="B21" s="32" t="s">
        <v>903</v>
      </c>
      <c r="C21" s="32" t="s">
        <v>903</v>
      </c>
      <c r="D21" s="181" t="s">
        <v>893</v>
      </c>
      <c r="E21" s="180"/>
      <c r="F21" s="181">
        <v>13</v>
      </c>
      <c r="G21" s="181">
        <v>13</v>
      </c>
      <c r="H21" s="181">
        <v>13</v>
      </c>
      <c r="I21" s="181">
        <v>13</v>
      </c>
      <c r="J21" s="181">
        <v>13</v>
      </c>
      <c r="K21" s="181">
        <v>13</v>
      </c>
      <c r="L21" s="181">
        <v>13</v>
      </c>
      <c r="M21" s="181"/>
      <c r="N21" s="181"/>
      <c r="O21" s="181"/>
      <c r="P21" s="181"/>
      <c r="Q21" s="181"/>
      <c r="R21" s="235"/>
    </row>
    <row r="22" spans="1:18" s="120" customFormat="1" ht="30">
      <c r="A22" s="181">
        <v>11</v>
      </c>
      <c r="B22" s="32" t="s">
        <v>904</v>
      </c>
      <c r="C22" s="32" t="s">
        <v>904</v>
      </c>
      <c r="D22" s="181" t="s">
        <v>893</v>
      </c>
      <c r="E22" s="180"/>
      <c r="F22" s="181">
        <v>1</v>
      </c>
      <c r="G22" s="181">
        <v>1</v>
      </c>
      <c r="H22" s="181">
        <v>1</v>
      </c>
      <c r="I22" s="181">
        <v>1</v>
      </c>
      <c r="J22" s="181">
        <v>1</v>
      </c>
      <c r="K22" s="181">
        <v>1</v>
      </c>
      <c r="L22" s="181">
        <v>1</v>
      </c>
      <c r="M22" s="181"/>
      <c r="N22" s="181"/>
      <c r="O22" s="181"/>
      <c r="P22" s="181"/>
      <c r="Q22" s="181"/>
      <c r="R22" s="235"/>
    </row>
    <row r="23" spans="1:18" s="120" customFormat="1">
      <c r="A23" s="181">
        <v>12</v>
      </c>
      <c r="B23" s="32" t="s">
        <v>905</v>
      </c>
      <c r="C23" s="32" t="s">
        <v>905</v>
      </c>
      <c r="D23" s="181" t="s">
        <v>893</v>
      </c>
      <c r="E23" s="180"/>
      <c r="F23" s="181">
        <v>5</v>
      </c>
      <c r="G23" s="181">
        <v>5</v>
      </c>
      <c r="H23" s="181">
        <v>5</v>
      </c>
      <c r="I23" s="181">
        <v>5</v>
      </c>
      <c r="J23" s="181">
        <v>5</v>
      </c>
      <c r="K23" s="181">
        <v>5</v>
      </c>
      <c r="L23" s="181">
        <v>5</v>
      </c>
      <c r="M23" s="181"/>
      <c r="N23" s="181"/>
      <c r="O23" s="181"/>
      <c r="P23" s="181"/>
      <c r="Q23" s="181"/>
      <c r="R23" s="235"/>
    </row>
    <row r="24" spans="1:18" s="120" customFormat="1" ht="45">
      <c r="A24" s="255">
        <v>13</v>
      </c>
      <c r="B24" s="232" t="s">
        <v>906</v>
      </c>
      <c r="C24" s="232" t="s">
        <v>906</v>
      </c>
      <c r="D24" s="255" t="s">
        <v>893</v>
      </c>
      <c r="E24" s="256"/>
      <c r="F24" s="255">
        <v>5</v>
      </c>
      <c r="G24" s="255">
        <v>0</v>
      </c>
      <c r="H24" s="255">
        <v>0</v>
      </c>
      <c r="I24" s="255">
        <v>0</v>
      </c>
      <c r="J24" s="255">
        <v>0</v>
      </c>
      <c r="K24" s="255">
        <v>0</v>
      </c>
      <c r="L24" s="255">
        <v>0</v>
      </c>
      <c r="M24" s="255"/>
      <c r="N24" s="255"/>
      <c r="O24" s="255"/>
      <c r="P24" s="255"/>
      <c r="Q24" s="255"/>
      <c r="R24" s="236"/>
    </row>
    <row r="25" spans="1:18" s="120" customFormat="1" ht="129.75" customHeight="1">
      <c r="A25" s="255">
        <v>14</v>
      </c>
      <c r="B25" s="232" t="s">
        <v>907</v>
      </c>
      <c r="C25" s="232" t="s">
        <v>1301</v>
      </c>
      <c r="D25" s="255" t="s">
        <v>893</v>
      </c>
      <c r="E25" s="256"/>
      <c r="F25" s="255">
        <v>5</v>
      </c>
      <c r="G25" s="255">
        <v>1</v>
      </c>
      <c r="H25" s="255">
        <v>1</v>
      </c>
      <c r="I25" s="255">
        <v>1</v>
      </c>
      <c r="J25" s="255">
        <v>1</v>
      </c>
      <c r="K25" s="255">
        <v>1</v>
      </c>
      <c r="L25" s="255">
        <v>1</v>
      </c>
      <c r="M25" s="255"/>
      <c r="N25" s="255"/>
      <c r="O25" s="255"/>
      <c r="P25" s="255"/>
      <c r="Q25" s="255"/>
      <c r="R25" s="236"/>
    </row>
    <row r="26" spans="1:18" s="120" customFormat="1" ht="30">
      <c r="A26" s="255">
        <v>15</v>
      </c>
      <c r="B26" s="232" t="s">
        <v>908</v>
      </c>
      <c r="C26" s="232" t="s">
        <v>908</v>
      </c>
      <c r="D26" s="255" t="s">
        <v>893</v>
      </c>
      <c r="E26" s="256"/>
      <c r="F26" s="255">
        <v>2</v>
      </c>
      <c r="G26" s="255">
        <v>2</v>
      </c>
      <c r="H26" s="255">
        <v>2</v>
      </c>
      <c r="I26" s="255">
        <v>2</v>
      </c>
      <c r="J26" s="255">
        <v>2</v>
      </c>
      <c r="K26" s="255">
        <v>2</v>
      </c>
      <c r="L26" s="255">
        <v>2</v>
      </c>
      <c r="M26" s="255"/>
      <c r="N26" s="255"/>
      <c r="O26" s="255"/>
      <c r="P26" s="255"/>
      <c r="Q26" s="255"/>
      <c r="R26" s="236"/>
    </row>
    <row r="27" spans="1:18" s="120" customFormat="1" ht="30">
      <c r="A27" s="255">
        <v>16</v>
      </c>
      <c r="B27" s="232" t="s">
        <v>909</v>
      </c>
      <c r="C27" s="232" t="s">
        <v>909</v>
      </c>
      <c r="D27" s="255" t="s">
        <v>893</v>
      </c>
      <c r="E27" s="256"/>
      <c r="F27" s="255">
        <v>4</v>
      </c>
      <c r="G27" s="255">
        <v>0</v>
      </c>
      <c r="H27" s="255">
        <v>0</v>
      </c>
      <c r="I27" s="255">
        <v>0</v>
      </c>
      <c r="J27" s="255">
        <v>0</v>
      </c>
      <c r="K27" s="255">
        <v>0</v>
      </c>
      <c r="L27" s="255">
        <v>0</v>
      </c>
      <c r="M27" s="255"/>
      <c r="N27" s="255"/>
      <c r="O27" s="255"/>
      <c r="P27" s="255"/>
      <c r="Q27" s="255"/>
      <c r="R27" s="236"/>
    </row>
    <row r="28" spans="1:18" s="120" customFormat="1" ht="210">
      <c r="A28" s="255">
        <v>17</v>
      </c>
      <c r="B28" s="232" t="s">
        <v>910</v>
      </c>
      <c r="C28" s="232" t="s">
        <v>911</v>
      </c>
      <c r="D28" s="255" t="s">
        <v>893</v>
      </c>
      <c r="E28" s="256"/>
      <c r="F28" s="255">
        <v>5</v>
      </c>
      <c r="G28" s="255">
        <v>5</v>
      </c>
      <c r="H28" s="255">
        <v>5</v>
      </c>
      <c r="I28" s="255">
        <v>5</v>
      </c>
      <c r="J28" s="255">
        <v>5</v>
      </c>
      <c r="K28" s="255">
        <v>5</v>
      </c>
      <c r="L28" s="255">
        <v>5</v>
      </c>
      <c r="M28" s="255"/>
      <c r="N28" s="255"/>
      <c r="O28" s="255"/>
      <c r="P28" s="255"/>
      <c r="Q28" s="255"/>
      <c r="R28" s="232" t="s">
        <v>1302</v>
      </c>
    </row>
    <row r="29" spans="1:18" s="120" customFormat="1" ht="105">
      <c r="A29" s="255">
        <v>18</v>
      </c>
      <c r="B29" s="232" t="s">
        <v>912</v>
      </c>
      <c r="C29" s="232" t="s">
        <v>913</v>
      </c>
      <c r="D29" s="255" t="s">
        <v>893</v>
      </c>
      <c r="E29" s="256"/>
      <c r="F29" s="255">
        <v>5</v>
      </c>
      <c r="G29" s="255">
        <v>4</v>
      </c>
      <c r="H29" s="255">
        <v>4</v>
      </c>
      <c r="I29" s="255">
        <v>4</v>
      </c>
      <c r="J29" s="255">
        <v>4</v>
      </c>
      <c r="K29" s="255">
        <v>4</v>
      </c>
      <c r="L29" s="255">
        <v>4</v>
      </c>
      <c r="M29" s="255"/>
      <c r="N29" s="255"/>
      <c r="O29" s="255"/>
      <c r="P29" s="255"/>
      <c r="Q29" s="255"/>
      <c r="R29" s="232"/>
    </row>
    <row r="30" spans="1:18" s="120" customFormat="1" ht="120">
      <c r="A30" s="255">
        <v>19</v>
      </c>
      <c r="B30" s="232" t="s">
        <v>914</v>
      </c>
      <c r="C30" s="232" t="s">
        <v>915</v>
      </c>
      <c r="D30" s="255" t="s">
        <v>893</v>
      </c>
      <c r="E30" s="256"/>
      <c r="F30" s="255">
        <v>4</v>
      </c>
      <c r="G30" s="255">
        <v>3</v>
      </c>
      <c r="H30" s="255">
        <v>3</v>
      </c>
      <c r="I30" s="255">
        <v>3</v>
      </c>
      <c r="J30" s="255">
        <v>3</v>
      </c>
      <c r="K30" s="255">
        <v>3</v>
      </c>
      <c r="L30" s="255">
        <v>3</v>
      </c>
      <c r="M30" s="255"/>
      <c r="N30" s="255"/>
      <c r="O30" s="255"/>
      <c r="P30" s="255"/>
      <c r="Q30" s="255"/>
      <c r="R30" s="232"/>
    </row>
    <row r="31" spans="1:18" s="120" customFormat="1" ht="151.5" customHeight="1">
      <c r="A31" s="181">
        <v>20</v>
      </c>
      <c r="B31" s="232" t="s">
        <v>916</v>
      </c>
      <c r="C31" s="32" t="s">
        <v>917</v>
      </c>
      <c r="D31" s="181" t="s">
        <v>893</v>
      </c>
      <c r="E31" s="180"/>
      <c r="F31" s="181">
        <v>2</v>
      </c>
      <c r="G31" s="181">
        <v>2</v>
      </c>
      <c r="H31" s="181">
        <v>2</v>
      </c>
      <c r="I31" s="181">
        <v>2</v>
      </c>
      <c r="J31" s="181">
        <v>2</v>
      </c>
      <c r="K31" s="181">
        <v>2</v>
      </c>
      <c r="L31" s="181">
        <v>2</v>
      </c>
      <c r="M31" s="181"/>
      <c r="N31" s="181"/>
      <c r="O31" s="181"/>
      <c r="P31" s="181"/>
      <c r="Q31" s="181"/>
      <c r="R31" s="32"/>
    </row>
    <row r="32" spans="1:18" s="120" customFormat="1" ht="135">
      <c r="A32" s="181">
        <v>21</v>
      </c>
      <c r="B32" s="232" t="s">
        <v>918</v>
      </c>
      <c r="C32" s="32" t="s">
        <v>919</v>
      </c>
      <c r="D32" s="181" t="s">
        <v>893</v>
      </c>
      <c r="E32" s="180"/>
      <c r="F32" s="181">
        <v>2</v>
      </c>
      <c r="G32" s="181">
        <v>2</v>
      </c>
      <c r="H32" s="181">
        <v>2</v>
      </c>
      <c r="I32" s="181">
        <v>2</v>
      </c>
      <c r="J32" s="181">
        <v>2</v>
      </c>
      <c r="K32" s="181">
        <v>2</v>
      </c>
      <c r="L32" s="181">
        <v>2</v>
      </c>
      <c r="M32" s="181"/>
      <c r="N32" s="181"/>
      <c r="O32" s="181"/>
      <c r="P32" s="181"/>
      <c r="Q32" s="181"/>
      <c r="R32" s="32"/>
    </row>
    <row r="33" spans="1:18" s="120" customFormat="1" ht="106.5" customHeight="1">
      <c r="A33" s="181">
        <v>22</v>
      </c>
      <c r="B33" s="32" t="s">
        <v>920</v>
      </c>
      <c r="C33" s="32" t="s">
        <v>921</v>
      </c>
      <c r="D33" s="181" t="s">
        <v>893</v>
      </c>
      <c r="E33" s="180"/>
      <c r="F33" s="181">
        <v>1</v>
      </c>
      <c r="G33" s="181">
        <v>1</v>
      </c>
      <c r="H33" s="181">
        <v>1</v>
      </c>
      <c r="I33" s="181">
        <v>1</v>
      </c>
      <c r="J33" s="181">
        <v>1</v>
      </c>
      <c r="K33" s="181">
        <v>1</v>
      </c>
      <c r="L33" s="181">
        <v>1</v>
      </c>
      <c r="M33" s="181"/>
      <c r="N33" s="181"/>
      <c r="O33" s="181"/>
      <c r="P33" s="181"/>
      <c r="Q33" s="181"/>
      <c r="R33" s="32"/>
    </row>
    <row r="34" spans="1:18" s="120" customFormat="1" ht="65.25" customHeight="1">
      <c r="A34" s="181">
        <v>23</v>
      </c>
      <c r="B34" s="32" t="s">
        <v>922</v>
      </c>
      <c r="C34" s="32" t="s">
        <v>923</v>
      </c>
      <c r="D34" s="181" t="s">
        <v>893</v>
      </c>
      <c r="E34" s="180"/>
      <c r="F34" s="181">
        <v>1</v>
      </c>
      <c r="G34" s="181">
        <v>1</v>
      </c>
      <c r="H34" s="181">
        <v>1</v>
      </c>
      <c r="I34" s="181">
        <v>1</v>
      </c>
      <c r="J34" s="181">
        <v>1</v>
      </c>
      <c r="K34" s="181">
        <v>1</v>
      </c>
      <c r="L34" s="181">
        <v>1</v>
      </c>
      <c r="M34" s="181"/>
      <c r="N34" s="181"/>
      <c r="O34" s="181"/>
      <c r="P34" s="181"/>
      <c r="Q34" s="181"/>
      <c r="R34" s="32"/>
    </row>
    <row r="35" spans="1:18" s="120" customFormat="1">
      <c r="A35" s="177">
        <v>24</v>
      </c>
      <c r="B35" s="235" t="s">
        <v>924</v>
      </c>
      <c r="C35" s="235" t="s">
        <v>925</v>
      </c>
      <c r="D35" s="181" t="s">
        <v>893</v>
      </c>
      <c r="E35" s="182"/>
      <c r="F35" s="177">
        <v>1</v>
      </c>
      <c r="G35" s="177">
        <v>1</v>
      </c>
      <c r="H35" s="177">
        <v>1</v>
      </c>
      <c r="I35" s="177">
        <v>1</v>
      </c>
      <c r="J35" s="177">
        <v>1</v>
      </c>
      <c r="K35" s="177">
        <v>1</v>
      </c>
      <c r="L35" s="177">
        <v>1</v>
      </c>
      <c r="M35" s="177"/>
      <c r="N35" s="177"/>
      <c r="O35" s="177"/>
      <c r="P35" s="177"/>
      <c r="Q35" s="177"/>
      <c r="R35" s="237"/>
    </row>
    <row r="36" spans="1:18" s="120" customFormat="1" ht="30">
      <c r="A36" s="177">
        <v>25</v>
      </c>
      <c r="B36" s="236" t="s">
        <v>926</v>
      </c>
      <c r="C36" s="237" t="s">
        <v>927</v>
      </c>
      <c r="D36" s="181" t="s">
        <v>893</v>
      </c>
      <c r="E36" s="182"/>
      <c r="F36" s="177">
        <v>40</v>
      </c>
      <c r="G36" s="177">
        <v>40</v>
      </c>
      <c r="H36" s="177">
        <v>40</v>
      </c>
      <c r="I36" s="177">
        <v>40</v>
      </c>
      <c r="J36" s="177">
        <v>40</v>
      </c>
      <c r="K36" s="177">
        <v>40</v>
      </c>
      <c r="L36" s="177">
        <v>40</v>
      </c>
      <c r="M36" s="177"/>
      <c r="N36" s="177"/>
      <c r="O36" s="177"/>
      <c r="P36" s="177"/>
      <c r="Q36" s="177"/>
      <c r="R36" s="237"/>
    </row>
    <row r="37" spans="1:18" s="120" customFormat="1" ht="120">
      <c r="A37" s="177">
        <v>26</v>
      </c>
      <c r="B37" s="235" t="s">
        <v>928</v>
      </c>
      <c r="C37" s="237" t="s">
        <v>929</v>
      </c>
      <c r="D37" s="181" t="s">
        <v>893</v>
      </c>
      <c r="E37" s="182"/>
      <c r="F37" s="177">
        <v>2</v>
      </c>
      <c r="G37" s="177">
        <v>2</v>
      </c>
      <c r="H37" s="177">
        <v>2</v>
      </c>
      <c r="I37" s="177">
        <v>2</v>
      </c>
      <c r="J37" s="177">
        <v>2</v>
      </c>
      <c r="K37" s="177">
        <v>2</v>
      </c>
      <c r="L37" s="177">
        <v>2</v>
      </c>
      <c r="M37" s="177"/>
      <c r="N37" s="177"/>
      <c r="O37" s="177"/>
      <c r="P37" s="177"/>
      <c r="Q37" s="177"/>
      <c r="R37" s="237"/>
    </row>
    <row r="38" spans="1:18" s="120" customFormat="1" ht="120">
      <c r="A38" s="177">
        <v>27</v>
      </c>
      <c r="B38" s="236" t="s">
        <v>930</v>
      </c>
      <c r="C38" s="237" t="s">
        <v>931</v>
      </c>
      <c r="D38" s="181" t="s">
        <v>893</v>
      </c>
      <c r="E38" s="182"/>
      <c r="F38" s="177">
        <v>1</v>
      </c>
      <c r="G38" s="177">
        <v>1</v>
      </c>
      <c r="H38" s="177">
        <v>1</v>
      </c>
      <c r="I38" s="177">
        <v>1</v>
      </c>
      <c r="J38" s="177">
        <v>1</v>
      </c>
      <c r="K38" s="177">
        <v>1</v>
      </c>
      <c r="L38" s="177">
        <v>1</v>
      </c>
      <c r="M38" s="177"/>
      <c r="N38" s="177"/>
      <c r="O38" s="177"/>
      <c r="P38" s="177"/>
      <c r="Q38" s="177"/>
      <c r="R38" s="237"/>
    </row>
    <row r="39" spans="1:18" s="120" customFormat="1" ht="60">
      <c r="A39" s="177">
        <v>28</v>
      </c>
      <c r="B39" s="236" t="s">
        <v>932</v>
      </c>
      <c r="C39" s="237" t="s">
        <v>933</v>
      </c>
      <c r="D39" s="181" t="s">
        <v>893</v>
      </c>
      <c r="E39" s="182"/>
      <c r="F39" s="177">
        <v>1</v>
      </c>
      <c r="G39" s="177">
        <v>1</v>
      </c>
      <c r="H39" s="177">
        <v>1</v>
      </c>
      <c r="I39" s="177">
        <v>1</v>
      </c>
      <c r="J39" s="177">
        <v>1</v>
      </c>
      <c r="K39" s="177">
        <v>1</v>
      </c>
      <c r="L39" s="177">
        <v>1</v>
      </c>
      <c r="M39" s="177"/>
      <c r="N39" s="177"/>
      <c r="O39" s="177"/>
      <c r="P39" s="177"/>
      <c r="Q39" s="177"/>
      <c r="R39" s="237"/>
    </row>
    <row r="40" spans="1:18" s="120" customFormat="1">
      <c r="A40" s="177">
        <v>29</v>
      </c>
      <c r="B40" s="236" t="s">
        <v>934</v>
      </c>
      <c r="C40" s="235" t="s">
        <v>935</v>
      </c>
      <c r="D40" s="35"/>
      <c r="E40" s="182"/>
      <c r="F40" s="177">
        <v>3</v>
      </c>
      <c r="G40" s="177">
        <v>3</v>
      </c>
      <c r="H40" s="177">
        <v>3</v>
      </c>
      <c r="I40" s="177">
        <v>3</v>
      </c>
      <c r="J40" s="177">
        <v>3</v>
      </c>
      <c r="K40" s="177">
        <v>3</v>
      </c>
      <c r="L40" s="177">
        <v>3</v>
      </c>
      <c r="M40" s="177"/>
      <c r="N40" s="177"/>
      <c r="O40" s="177"/>
      <c r="P40" s="177"/>
      <c r="Q40" s="177"/>
      <c r="R40" s="237"/>
    </row>
    <row r="41" spans="1:18" s="120" customFormat="1" ht="45">
      <c r="A41" s="177">
        <v>30</v>
      </c>
      <c r="B41" s="235" t="s">
        <v>936</v>
      </c>
      <c r="C41" s="235" t="s">
        <v>937</v>
      </c>
      <c r="D41" s="177" t="s">
        <v>938</v>
      </c>
      <c r="E41" s="182"/>
      <c r="F41" s="177">
        <v>5</v>
      </c>
      <c r="G41" s="177">
        <v>5</v>
      </c>
      <c r="H41" s="177">
        <v>5</v>
      </c>
      <c r="I41" s="177">
        <v>5</v>
      </c>
      <c r="J41" s="177">
        <v>5</v>
      </c>
      <c r="K41" s="177">
        <v>5</v>
      </c>
      <c r="L41" s="177">
        <v>5</v>
      </c>
      <c r="M41" s="177"/>
      <c r="N41" s="177"/>
      <c r="O41" s="177"/>
      <c r="P41" s="177"/>
      <c r="Q41" s="177"/>
      <c r="R41" s="237"/>
    </row>
    <row r="42" spans="1:18" s="120" customFormat="1" ht="45">
      <c r="A42" s="177">
        <v>31</v>
      </c>
      <c r="B42" s="237" t="s">
        <v>939</v>
      </c>
      <c r="C42" s="237" t="s">
        <v>937</v>
      </c>
      <c r="D42" s="177" t="s">
        <v>938</v>
      </c>
      <c r="E42" s="182"/>
      <c r="F42" s="177">
        <v>6</v>
      </c>
      <c r="G42" s="177">
        <v>6</v>
      </c>
      <c r="H42" s="177">
        <v>6</v>
      </c>
      <c r="I42" s="177">
        <v>6</v>
      </c>
      <c r="J42" s="177">
        <v>6</v>
      </c>
      <c r="K42" s="177">
        <v>6</v>
      </c>
      <c r="L42" s="177">
        <v>6</v>
      </c>
      <c r="M42" s="177"/>
      <c r="N42" s="177"/>
      <c r="O42" s="177"/>
      <c r="P42" s="177"/>
      <c r="Q42" s="177"/>
      <c r="R42" s="237"/>
    </row>
    <row r="43" spans="1:18" s="120" customFormat="1">
      <c r="A43" s="177">
        <v>32</v>
      </c>
      <c r="B43" s="237" t="s">
        <v>940</v>
      </c>
      <c r="C43" s="237"/>
      <c r="D43" s="177" t="s">
        <v>893</v>
      </c>
      <c r="E43" s="182"/>
      <c r="F43" s="177">
        <v>1</v>
      </c>
      <c r="G43" s="177">
        <v>1</v>
      </c>
      <c r="H43" s="177">
        <v>1</v>
      </c>
      <c r="I43" s="177">
        <v>1</v>
      </c>
      <c r="J43" s="177">
        <v>1</v>
      </c>
      <c r="K43" s="177">
        <v>1</v>
      </c>
      <c r="L43" s="177">
        <v>1</v>
      </c>
      <c r="M43" s="177"/>
      <c r="N43" s="177"/>
      <c r="O43" s="177"/>
      <c r="P43" s="177"/>
      <c r="Q43" s="177"/>
      <c r="R43" s="237"/>
    </row>
    <row r="44" spans="1:18" s="120" customFormat="1" ht="30">
      <c r="A44" s="177">
        <v>33</v>
      </c>
      <c r="B44" s="232" t="s">
        <v>941</v>
      </c>
      <c r="C44" s="237" t="s">
        <v>927</v>
      </c>
      <c r="D44" s="177"/>
      <c r="E44" s="182"/>
      <c r="F44" s="177">
        <v>2</v>
      </c>
      <c r="G44" s="177">
        <v>2</v>
      </c>
      <c r="H44" s="177">
        <v>2</v>
      </c>
      <c r="I44" s="177">
        <v>2</v>
      </c>
      <c r="J44" s="177">
        <v>2</v>
      </c>
      <c r="K44" s="177">
        <v>2</v>
      </c>
      <c r="L44" s="177">
        <v>2</v>
      </c>
      <c r="M44" s="177"/>
      <c r="N44" s="177"/>
      <c r="O44" s="177"/>
      <c r="P44" s="177"/>
      <c r="Q44" s="177"/>
      <c r="R44" s="237"/>
    </row>
    <row r="45" spans="1:18" s="120" customFormat="1" ht="45">
      <c r="A45" s="177">
        <v>34</v>
      </c>
      <c r="B45" s="235" t="s">
        <v>942</v>
      </c>
      <c r="C45" s="237" t="s">
        <v>937</v>
      </c>
      <c r="D45" s="177" t="s">
        <v>938</v>
      </c>
      <c r="E45" s="182"/>
      <c r="F45" s="177">
        <v>1</v>
      </c>
      <c r="G45" s="177">
        <v>1</v>
      </c>
      <c r="H45" s="177">
        <v>1</v>
      </c>
      <c r="I45" s="177">
        <v>1</v>
      </c>
      <c r="J45" s="177">
        <v>1</v>
      </c>
      <c r="K45" s="177">
        <v>1</v>
      </c>
      <c r="L45" s="177">
        <v>1</v>
      </c>
      <c r="M45" s="177"/>
      <c r="N45" s="177"/>
      <c r="O45" s="177"/>
      <c r="P45" s="177"/>
      <c r="Q45" s="177"/>
      <c r="R45" s="237"/>
    </row>
    <row r="46" spans="1:18" s="120" customFormat="1" ht="45">
      <c r="A46" s="177">
        <v>35</v>
      </c>
      <c r="B46" s="235" t="s">
        <v>943</v>
      </c>
      <c r="C46" s="237" t="s">
        <v>937</v>
      </c>
      <c r="D46" s="177" t="s">
        <v>938</v>
      </c>
      <c r="E46" s="182"/>
      <c r="F46" s="177">
        <v>1</v>
      </c>
      <c r="G46" s="177">
        <v>1</v>
      </c>
      <c r="H46" s="177">
        <v>1</v>
      </c>
      <c r="I46" s="177">
        <v>1</v>
      </c>
      <c r="J46" s="177">
        <v>1</v>
      </c>
      <c r="K46" s="177">
        <v>1</v>
      </c>
      <c r="L46" s="177">
        <v>1</v>
      </c>
      <c r="M46" s="177"/>
      <c r="N46" s="177"/>
      <c r="O46" s="177"/>
      <c r="P46" s="177"/>
      <c r="Q46" s="177"/>
      <c r="R46" s="237"/>
    </row>
    <row r="47" spans="1:18" s="120" customFormat="1" ht="45">
      <c r="A47" s="177">
        <v>36</v>
      </c>
      <c r="B47" s="235" t="s">
        <v>944</v>
      </c>
      <c r="C47" s="237" t="s">
        <v>945</v>
      </c>
      <c r="D47" s="177" t="s">
        <v>893</v>
      </c>
      <c r="E47" s="182"/>
      <c r="F47" s="177">
        <v>1</v>
      </c>
      <c r="G47" s="177">
        <v>1</v>
      </c>
      <c r="H47" s="177">
        <v>1</v>
      </c>
      <c r="I47" s="177">
        <v>1</v>
      </c>
      <c r="J47" s="177">
        <v>1</v>
      </c>
      <c r="K47" s="177">
        <v>1</v>
      </c>
      <c r="L47" s="177">
        <v>1</v>
      </c>
      <c r="M47" s="177"/>
      <c r="N47" s="177"/>
      <c r="O47" s="177"/>
      <c r="P47" s="177"/>
      <c r="Q47" s="177"/>
      <c r="R47" s="237"/>
    </row>
    <row r="48" spans="1:18" s="120" customFormat="1" ht="30">
      <c r="A48" s="199">
        <v>37</v>
      </c>
      <c r="B48" s="204" t="s">
        <v>946</v>
      </c>
      <c r="C48" s="238" t="s">
        <v>947</v>
      </c>
      <c r="D48" s="199" t="s">
        <v>893</v>
      </c>
      <c r="E48" s="200"/>
      <c r="F48" s="199">
        <v>1</v>
      </c>
      <c r="G48" s="199">
        <v>1</v>
      </c>
      <c r="H48" s="199">
        <v>1</v>
      </c>
      <c r="I48" s="199">
        <v>1</v>
      </c>
      <c r="J48" s="199">
        <v>1</v>
      </c>
      <c r="K48" s="199">
        <v>1</v>
      </c>
      <c r="L48" s="199">
        <v>1</v>
      </c>
      <c r="M48" s="199"/>
      <c r="N48" s="199"/>
      <c r="O48" s="199"/>
      <c r="P48" s="199"/>
      <c r="Q48" s="199"/>
      <c r="R48" s="238"/>
    </row>
    <row r="49" spans="1:19" ht="47.25" customHeight="1">
      <c r="A49" s="203">
        <v>38</v>
      </c>
      <c r="B49" s="202" t="s">
        <v>948</v>
      </c>
      <c r="C49" s="238" t="s">
        <v>949</v>
      </c>
      <c r="D49" s="199" t="s">
        <v>893</v>
      </c>
      <c r="E49" s="74"/>
      <c r="F49" s="199">
        <v>8</v>
      </c>
      <c r="G49" s="199">
        <v>8</v>
      </c>
      <c r="H49" s="199">
        <v>8</v>
      </c>
      <c r="I49" s="199">
        <v>8</v>
      </c>
      <c r="J49" s="199">
        <v>8</v>
      </c>
      <c r="K49" s="199">
        <v>8</v>
      </c>
      <c r="L49" s="199">
        <v>8</v>
      </c>
      <c r="M49" s="199"/>
      <c r="N49" s="199"/>
      <c r="O49" s="199"/>
      <c r="P49" s="199"/>
      <c r="Q49" s="199"/>
      <c r="R49" s="238"/>
      <c r="S49" s="197"/>
    </row>
    <row r="50" spans="1:19" ht="40.5" customHeight="1">
      <c r="A50" s="201">
        <v>39</v>
      </c>
      <c r="B50" s="35" t="s">
        <v>950</v>
      </c>
      <c r="C50" s="237" t="s">
        <v>951</v>
      </c>
      <c r="D50" s="199" t="s">
        <v>893</v>
      </c>
      <c r="E50" s="15"/>
      <c r="F50" s="199">
        <v>3</v>
      </c>
      <c r="G50" s="199">
        <v>3</v>
      </c>
      <c r="H50" s="199">
        <v>3</v>
      </c>
      <c r="I50" s="199">
        <v>3</v>
      </c>
      <c r="J50" s="199">
        <v>3</v>
      </c>
      <c r="K50" s="199">
        <v>3</v>
      </c>
      <c r="L50" s="199">
        <v>3</v>
      </c>
      <c r="M50" s="199"/>
      <c r="N50" s="199"/>
      <c r="O50" s="199"/>
      <c r="P50" s="199"/>
      <c r="Q50" s="199"/>
      <c r="R50" s="238"/>
      <c r="S50" s="197"/>
    </row>
    <row r="51" spans="1:19" ht="42" customHeight="1">
      <c r="A51" s="203">
        <v>40</v>
      </c>
      <c r="B51" s="202" t="s">
        <v>952</v>
      </c>
      <c r="C51" s="246" t="s">
        <v>953</v>
      </c>
      <c r="D51" s="199" t="s">
        <v>893</v>
      </c>
      <c r="E51" s="75"/>
      <c r="F51" s="199">
        <v>1</v>
      </c>
      <c r="G51" s="199">
        <v>1</v>
      </c>
      <c r="H51" s="199">
        <v>1</v>
      </c>
      <c r="I51" s="199">
        <v>1</v>
      </c>
      <c r="J51" s="199">
        <v>1</v>
      </c>
      <c r="K51" s="199">
        <v>1</v>
      </c>
      <c r="L51" s="199">
        <v>1</v>
      </c>
      <c r="M51" s="199"/>
      <c r="N51" s="199"/>
      <c r="O51" s="199"/>
      <c r="P51" s="199"/>
      <c r="Q51" s="199"/>
      <c r="R51" s="238"/>
      <c r="S51" s="197"/>
    </row>
    <row r="52" spans="1:19" ht="51.75" customHeight="1">
      <c r="A52" s="203">
        <v>41</v>
      </c>
      <c r="B52" s="238" t="s">
        <v>954</v>
      </c>
      <c r="C52" s="246" t="s">
        <v>955</v>
      </c>
      <c r="D52" s="199" t="s">
        <v>893</v>
      </c>
      <c r="E52" s="75"/>
      <c r="F52" s="199">
        <v>6</v>
      </c>
      <c r="G52" s="199">
        <v>6</v>
      </c>
      <c r="H52" s="199">
        <v>6</v>
      </c>
      <c r="I52" s="199">
        <v>6</v>
      </c>
      <c r="J52" s="199">
        <v>6</v>
      </c>
      <c r="K52" s="199">
        <v>6</v>
      </c>
      <c r="L52" s="199">
        <v>6</v>
      </c>
      <c r="M52" s="199"/>
      <c r="N52" s="199"/>
      <c r="O52" s="199"/>
      <c r="P52" s="199"/>
      <c r="Q52" s="199"/>
      <c r="R52" s="238"/>
      <c r="S52" s="197"/>
    </row>
    <row r="53" spans="1:19" ht="53.25" customHeight="1">
      <c r="A53" s="201">
        <v>42</v>
      </c>
      <c r="B53" s="35" t="s">
        <v>956</v>
      </c>
      <c r="C53" s="35" t="s">
        <v>956</v>
      </c>
      <c r="D53" s="177" t="s">
        <v>893</v>
      </c>
      <c r="E53" s="15"/>
      <c r="F53" s="199">
        <v>3</v>
      </c>
      <c r="G53" s="199">
        <v>3</v>
      </c>
      <c r="H53" s="199">
        <v>3</v>
      </c>
      <c r="I53" s="199">
        <v>3</v>
      </c>
      <c r="J53" s="199">
        <v>3</v>
      </c>
      <c r="K53" s="199">
        <v>3</v>
      </c>
      <c r="L53" s="199">
        <v>3</v>
      </c>
      <c r="M53" s="199"/>
      <c r="N53" s="199"/>
      <c r="O53" s="199"/>
      <c r="P53" s="199"/>
      <c r="Q53" s="199"/>
      <c r="R53" s="238"/>
      <c r="S53" s="197"/>
    </row>
    <row r="54" spans="1:19" ht="45" customHeight="1">
      <c r="A54" s="201">
        <v>43</v>
      </c>
      <c r="B54" s="35" t="s">
        <v>957</v>
      </c>
      <c r="C54" s="35" t="s">
        <v>958</v>
      </c>
      <c r="D54" s="177" t="s">
        <v>893</v>
      </c>
      <c r="E54" s="15"/>
      <c r="F54" s="199">
        <v>2</v>
      </c>
      <c r="G54" s="199">
        <v>2</v>
      </c>
      <c r="H54" s="199">
        <v>2</v>
      </c>
      <c r="I54" s="199">
        <v>2</v>
      </c>
      <c r="J54" s="199">
        <v>2</v>
      </c>
      <c r="K54" s="199">
        <v>2</v>
      </c>
      <c r="L54" s="199">
        <v>2</v>
      </c>
      <c r="M54" s="199"/>
      <c r="N54" s="199"/>
      <c r="O54" s="199"/>
      <c r="P54" s="199"/>
      <c r="Q54" s="199"/>
      <c r="R54" s="238"/>
      <c r="S54" s="197"/>
    </row>
    <row r="55" spans="1:19" ht="42.75" customHeight="1">
      <c r="A55" s="201">
        <v>44</v>
      </c>
      <c r="B55" s="35" t="s">
        <v>959</v>
      </c>
      <c r="C55" s="35" t="s">
        <v>960</v>
      </c>
      <c r="D55" s="177" t="s">
        <v>893</v>
      </c>
      <c r="E55" s="15"/>
      <c r="F55" s="199">
        <v>10</v>
      </c>
      <c r="G55" s="199">
        <v>10</v>
      </c>
      <c r="H55" s="199">
        <v>10</v>
      </c>
      <c r="I55" s="199">
        <v>10</v>
      </c>
      <c r="J55" s="199">
        <v>10</v>
      </c>
      <c r="K55" s="199">
        <v>10</v>
      </c>
      <c r="L55" s="199">
        <v>10</v>
      </c>
      <c r="M55" s="199"/>
      <c r="N55" s="199"/>
      <c r="O55" s="199"/>
      <c r="P55" s="199"/>
      <c r="Q55" s="199"/>
      <c r="R55" s="238"/>
      <c r="S55" s="197"/>
    </row>
    <row r="56" spans="1:19" ht="48" customHeight="1">
      <c r="A56" s="203">
        <v>45</v>
      </c>
      <c r="B56" s="35" t="s">
        <v>1328</v>
      </c>
      <c r="C56" s="35"/>
      <c r="D56" s="177" t="s">
        <v>893</v>
      </c>
      <c r="E56" s="15"/>
      <c r="F56" s="199">
        <v>3</v>
      </c>
      <c r="G56" s="199">
        <v>3</v>
      </c>
      <c r="H56" s="199">
        <v>3</v>
      </c>
      <c r="I56" s="199">
        <v>3</v>
      </c>
      <c r="J56" s="199">
        <v>3</v>
      </c>
      <c r="K56" s="199">
        <v>3</v>
      </c>
      <c r="L56" s="199">
        <v>3</v>
      </c>
      <c r="M56" s="199"/>
      <c r="N56" s="199"/>
      <c r="O56" s="199"/>
      <c r="P56" s="199"/>
      <c r="Q56" s="199"/>
      <c r="R56" s="238"/>
      <c r="S56" s="197"/>
    </row>
    <row r="57" spans="1:19" ht="45.75" customHeight="1">
      <c r="A57" s="203">
        <v>46</v>
      </c>
      <c r="B57" s="238" t="s">
        <v>1288</v>
      </c>
      <c r="C57" s="202"/>
      <c r="D57" s="202" t="s">
        <v>893</v>
      </c>
      <c r="E57" s="74"/>
      <c r="F57" s="199">
        <v>1</v>
      </c>
      <c r="G57" s="199">
        <v>1</v>
      </c>
      <c r="H57" s="199">
        <v>1</v>
      </c>
      <c r="I57" s="199">
        <v>1</v>
      </c>
      <c r="J57" s="199">
        <v>1</v>
      </c>
      <c r="K57" s="199">
        <v>1</v>
      </c>
      <c r="L57" s="199">
        <v>1</v>
      </c>
      <c r="M57" s="199"/>
      <c r="N57" s="199"/>
      <c r="O57" s="199"/>
      <c r="P57" s="199"/>
      <c r="Q57" s="199"/>
      <c r="R57" s="250"/>
      <c r="S57" s="197"/>
    </row>
    <row r="58" spans="1:19" ht="48.75" customHeight="1">
      <c r="A58" s="201">
        <v>47</v>
      </c>
      <c r="B58" s="239" t="s">
        <v>1289</v>
      </c>
      <c r="C58" s="244"/>
      <c r="D58" s="244" t="s">
        <v>893</v>
      </c>
      <c r="E58" s="188"/>
      <c r="F58" s="221">
        <v>1</v>
      </c>
      <c r="G58" s="221">
        <v>1</v>
      </c>
      <c r="H58" s="221">
        <v>1</v>
      </c>
      <c r="I58" s="221">
        <v>1</v>
      </c>
      <c r="J58" s="221">
        <v>1</v>
      </c>
      <c r="K58" s="221">
        <v>1</v>
      </c>
      <c r="L58" s="221">
        <v>1</v>
      </c>
      <c r="M58" s="221"/>
      <c r="N58" s="221"/>
      <c r="O58" s="221"/>
      <c r="P58" s="221"/>
      <c r="Q58" s="221"/>
      <c r="R58" s="239"/>
      <c r="S58" s="6"/>
    </row>
    <row r="59" spans="1:19" ht="60.75" customHeight="1">
      <c r="A59" s="201">
        <v>48</v>
      </c>
      <c r="B59" s="240" t="s">
        <v>1290</v>
      </c>
      <c r="C59" s="245"/>
      <c r="D59" s="244" t="s">
        <v>893</v>
      </c>
      <c r="E59" s="219"/>
      <c r="F59" s="220">
        <v>1</v>
      </c>
      <c r="G59" s="220">
        <v>1</v>
      </c>
      <c r="H59" s="220">
        <v>1</v>
      </c>
      <c r="I59" s="220">
        <v>1</v>
      </c>
      <c r="J59" s="220">
        <v>1</v>
      </c>
      <c r="K59" s="220">
        <v>1</v>
      </c>
      <c r="L59" s="220">
        <v>1</v>
      </c>
      <c r="M59" s="220"/>
      <c r="N59" s="220"/>
      <c r="O59" s="220"/>
      <c r="P59" s="220"/>
      <c r="Q59" s="220"/>
      <c r="R59" s="251"/>
    </row>
    <row r="60" spans="1:19" ht="42.75" customHeight="1">
      <c r="A60" s="201">
        <v>49</v>
      </c>
      <c r="B60" s="239" t="s">
        <v>1291</v>
      </c>
      <c r="C60" s="245"/>
      <c r="D60" s="244" t="s">
        <v>893</v>
      </c>
      <c r="E60" s="219"/>
      <c r="F60" s="220">
        <v>1</v>
      </c>
      <c r="G60" s="220">
        <v>1</v>
      </c>
      <c r="H60" s="220">
        <v>1</v>
      </c>
      <c r="I60" s="220">
        <v>1</v>
      </c>
      <c r="J60" s="220">
        <v>1</v>
      </c>
      <c r="K60" s="220">
        <v>1</v>
      </c>
      <c r="L60" s="220">
        <v>1</v>
      </c>
      <c r="M60" s="220"/>
      <c r="N60" s="220"/>
      <c r="O60" s="220"/>
      <c r="P60" s="220"/>
      <c r="Q60" s="220"/>
      <c r="R60" s="251"/>
    </row>
    <row r="61" spans="1:19" ht="15" customHeight="1">
      <c r="A61" s="201">
        <v>50</v>
      </c>
      <c r="B61" s="240" t="s">
        <v>1292</v>
      </c>
      <c r="C61" s="245"/>
      <c r="D61" s="244" t="s">
        <v>893</v>
      </c>
      <c r="E61" s="219"/>
      <c r="F61" s="220">
        <v>1</v>
      </c>
      <c r="G61" s="220">
        <v>1</v>
      </c>
      <c r="H61" s="220">
        <v>1</v>
      </c>
      <c r="I61" s="220">
        <v>1</v>
      </c>
      <c r="J61" s="220">
        <v>1</v>
      </c>
      <c r="K61" s="220">
        <v>1</v>
      </c>
      <c r="L61" s="220">
        <v>1</v>
      </c>
      <c r="M61" s="220"/>
      <c r="N61" s="220"/>
      <c r="O61" s="220"/>
      <c r="P61" s="220"/>
      <c r="Q61" s="220"/>
      <c r="R61" s="251"/>
    </row>
    <row r="62" spans="1:19" ht="15" customHeight="1">
      <c r="A62" s="203">
        <v>51</v>
      </c>
      <c r="B62" s="240" t="s">
        <v>1293</v>
      </c>
      <c r="C62" s="245"/>
      <c r="D62" s="244" t="s">
        <v>893</v>
      </c>
      <c r="E62" s="219"/>
      <c r="F62" s="220">
        <v>1</v>
      </c>
      <c r="G62" s="220">
        <v>1</v>
      </c>
      <c r="H62" s="220">
        <v>1</v>
      </c>
      <c r="I62" s="220">
        <v>1</v>
      </c>
      <c r="J62" s="220">
        <v>1</v>
      </c>
      <c r="K62" s="220">
        <v>1</v>
      </c>
      <c r="L62" s="220">
        <v>1</v>
      </c>
      <c r="M62" s="220"/>
      <c r="N62" s="220"/>
      <c r="O62" s="220"/>
      <c r="P62" s="220"/>
      <c r="Q62" s="220"/>
      <c r="R62" s="251"/>
    </row>
    <row r="63" spans="1:19" ht="30">
      <c r="A63" s="201">
        <v>52</v>
      </c>
      <c r="B63" s="244" t="s">
        <v>1303</v>
      </c>
      <c r="C63" s="239" t="s">
        <v>1304</v>
      </c>
      <c r="D63" s="244" t="s">
        <v>893</v>
      </c>
      <c r="E63" s="221"/>
      <c r="F63" s="221">
        <v>8</v>
      </c>
      <c r="G63" s="221">
        <v>8</v>
      </c>
      <c r="H63" s="221">
        <v>8</v>
      </c>
      <c r="I63" s="221">
        <v>8</v>
      </c>
      <c r="J63" s="221">
        <v>8</v>
      </c>
      <c r="K63" s="221">
        <v>8</v>
      </c>
      <c r="L63" s="221">
        <v>8</v>
      </c>
      <c r="M63" s="221"/>
      <c r="N63" s="221"/>
      <c r="O63" s="221"/>
      <c r="P63" s="221"/>
      <c r="Q63" s="221"/>
      <c r="R63" s="239"/>
    </row>
    <row r="64" spans="1:19">
      <c r="A64" s="201">
        <v>53</v>
      </c>
      <c r="B64" s="244" t="s">
        <v>1305</v>
      </c>
      <c r="C64" s="244" t="s">
        <v>1306</v>
      </c>
      <c r="D64" s="244" t="s">
        <v>893</v>
      </c>
      <c r="E64" s="221"/>
      <c r="F64" s="221">
        <v>8</v>
      </c>
      <c r="G64" s="221">
        <v>8</v>
      </c>
      <c r="H64" s="221">
        <v>8</v>
      </c>
      <c r="I64" s="221">
        <v>8</v>
      </c>
      <c r="J64" s="221">
        <v>8</v>
      </c>
      <c r="K64" s="221">
        <v>8</v>
      </c>
      <c r="L64" s="221">
        <v>8</v>
      </c>
      <c r="M64" s="221"/>
      <c r="N64" s="221"/>
      <c r="O64" s="221"/>
      <c r="P64" s="221"/>
      <c r="Q64" s="221"/>
      <c r="R64" s="239"/>
    </row>
    <row r="65" spans="1:19" ht="30">
      <c r="A65" s="201">
        <v>54</v>
      </c>
      <c r="B65" s="239" t="s">
        <v>1308</v>
      </c>
      <c r="C65" s="244" t="s">
        <v>1307</v>
      </c>
      <c r="D65" s="244" t="s">
        <v>893</v>
      </c>
      <c r="E65" s="221"/>
      <c r="F65" s="221">
        <v>4</v>
      </c>
      <c r="G65" s="221">
        <v>4</v>
      </c>
      <c r="H65" s="221">
        <v>4</v>
      </c>
      <c r="I65" s="221">
        <v>4</v>
      </c>
      <c r="J65" s="221">
        <v>4</v>
      </c>
      <c r="K65" s="221">
        <v>4</v>
      </c>
      <c r="L65" s="221">
        <v>4</v>
      </c>
      <c r="M65" s="221"/>
      <c r="N65" s="221"/>
      <c r="O65" s="221"/>
      <c r="P65" s="221"/>
      <c r="Q65" s="221"/>
      <c r="R65" s="239"/>
    </row>
    <row r="66" spans="1:19" ht="30">
      <c r="A66" s="201">
        <v>55</v>
      </c>
      <c r="B66" s="239" t="s">
        <v>1309</v>
      </c>
      <c r="C66" s="239" t="s">
        <v>1309</v>
      </c>
      <c r="D66" s="244" t="s">
        <v>893</v>
      </c>
      <c r="E66" s="221"/>
      <c r="F66" s="221">
        <v>2</v>
      </c>
      <c r="G66" s="221">
        <v>2</v>
      </c>
      <c r="H66" s="221">
        <v>2</v>
      </c>
      <c r="I66" s="221">
        <v>2</v>
      </c>
      <c r="J66" s="221">
        <v>2</v>
      </c>
      <c r="K66" s="221">
        <v>2</v>
      </c>
      <c r="L66" s="221">
        <v>2</v>
      </c>
      <c r="M66" s="221"/>
      <c r="N66" s="221"/>
      <c r="O66" s="221"/>
      <c r="P66" s="221"/>
      <c r="Q66" s="221"/>
      <c r="R66" s="239"/>
    </row>
    <row r="67" spans="1:19">
      <c r="A67" s="203">
        <v>56</v>
      </c>
      <c r="B67" s="244" t="s">
        <v>1310</v>
      </c>
      <c r="C67" s="244" t="s">
        <v>958</v>
      </c>
      <c r="D67" s="244" t="s">
        <v>893</v>
      </c>
      <c r="E67" s="221"/>
      <c r="F67" s="221">
        <v>1</v>
      </c>
      <c r="G67" s="221">
        <v>1</v>
      </c>
      <c r="H67" s="221">
        <v>1</v>
      </c>
      <c r="I67" s="221">
        <v>1</v>
      </c>
      <c r="J67" s="221">
        <v>1</v>
      </c>
      <c r="K67" s="221">
        <v>1</v>
      </c>
      <c r="L67" s="221">
        <v>1</v>
      </c>
      <c r="M67" s="221"/>
      <c r="N67" s="221"/>
      <c r="O67" s="221"/>
      <c r="P67" s="221"/>
      <c r="Q67" s="221"/>
      <c r="R67" s="239"/>
    </row>
    <row r="68" spans="1:19" ht="45">
      <c r="A68" s="201">
        <v>57</v>
      </c>
      <c r="B68" s="244" t="s">
        <v>1311</v>
      </c>
      <c r="C68" s="239" t="s">
        <v>1312</v>
      </c>
      <c r="D68" s="244" t="s">
        <v>893</v>
      </c>
      <c r="E68" s="221"/>
      <c r="F68" s="221">
        <v>1</v>
      </c>
      <c r="G68" s="221">
        <v>1</v>
      </c>
      <c r="H68" s="221">
        <v>1</v>
      </c>
      <c r="I68" s="221">
        <v>1</v>
      </c>
      <c r="J68" s="221">
        <v>1</v>
      </c>
      <c r="K68" s="221">
        <v>1</v>
      </c>
      <c r="L68" s="221">
        <v>1</v>
      </c>
      <c r="M68" s="221"/>
      <c r="N68" s="221"/>
      <c r="O68" s="221"/>
      <c r="P68" s="221"/>
      <c r="Q68" s="221"/>
      <c r="R68" s="239"/>
    </row>
    <row r="69" spans="1:19">
      <c r="A69" s="201">
        <v>58</v>
      </c>
      <c r="B69" s="239" t="s">
        <v>1313</v>
      </c>
      <c r="C69" s="239" t="s">
        <v>1314</v>
      </c>
      <c r="D69" s="239" t="s">
        <v>901</v>
      </c>
      <c r="E69" s="253"/>
      <c r="F69" s="253">
        <v>1</v>
      </c>
      <c r="G69" s="253">
        <v>1</v>
      </c>
      <c r="H69" s="253">
        <v>1</v>
      </c>
      <c r="I69" s="253">
        <v>1</v>
      </c>
      <c r="J69" s="253">
        <v>1</v>
      </c>
      <c r="K69" s="253">
        <v>1</v>
      </c>
      <c r="L69" s="253">
        <v>1</v>
      </c>
      <c r="M69" s="253"/>
      <c r="N69" s="253"/>
      <c r="O69" s="253"/>
      <c r="P69" s="253"/>
      <c r="Q69" s="253"/>
      <c r="R69" s="239"/>
    </row>
    <row r="70" spans="1:19">
      <c r="A70" s="201">
        <v>59</v>
      </c>
      <c r="B70" s="239" t="s">
        <v>1315</v>
      </c>
      <c r="C70" s="239" t="s">
        <v>1316</v>
      </c>
      <c r="D70" s="239" t="s">
        <v>893</v>
      </c>
      <c r="E70" s="254"/>
      <c r="F70" s="253">
        <v>1</v>
      </c>
      <c r="G70" s="253">
        <v>1</v>
      </c>
      <c r="H70" s="253">
        <v>1</v>
      </c>
      <c r="I70" s="253">
        <v>1</v>
      </c>
      <c r="J70" s="253">
        <v>1</v>
      </c>
      <c r="K70" s="253">
        <v>1</v>
      </c>
      <c r="L70" s="253">
        <v>1</v>
      </c>
      <c r="M70" s="253"/>
      <c r="N70" s="253"/>
      <c r="O70" s="253"/>
      <c r="P70" s="253"/>
      <c r="Q70" s="253"/>
      <c r="R70" s="239"/>
    </row>
    <row r="71" spans="1:19" ht="30">
      <c r="A71" s="201">
        <v>60</v>
      </c>
      <c r="B71" s="239" t="s">
        <v>1317</v>
      </c>
      <c r="C71" s="239" t="s">
        <v>1317</v>
      </c>
      <c r="D71" s="239" t="s">
        <v>893</v>
      </c>
      <c r="E71" s="254"/>
      <c r="F71" s="253">
        <v>10</v>
      </c>
      <c r="G71" s="253">
        <v>10</v>
      </c>
      <c r="H71" s="253">
        <v>10</v>
      </c>
      <c r="I71" s="253">
        <v>10</v>
      </c>
      <c r="J71" s="253">
        <v>10</v>
      </c>
      <c r="K71" s="253">
        <v>10</v>
      </c>
      <c r="L71" s="253">
        <v>10</v>
      </c>
      <c r="M71" s="253"/>
      <c r="N71" s="253"/>
      <c r="O71" s="253"/>
      <c r="P71" s="253"/>
      <c r="Q71" s="253"/>
      <c r="R71" s="239"/>
      <c r="S71" s="6"/>
    </row>
    <row r="72" spans="1:19">
      <c r="A72" s="203">
        <v>61</v>
      </c>
      <c r="B72" s="239" t="s">
        <v>1318</v>
      </c>
      <c r="C72" s="239" t="s">
        <v>1318</v>
      </c>
      <c r="D72" s="239" t="s">
        <v>893</v>
      </c>
      <c r="E72" s="254"/>
      <c r="F72" s="253">
        <v>6</v>
      </c>
      <c r="G72" s="253">
        <v>6</v>
      </c>
      <c r="H72" s="253">
        <v>6</v>
      </c>
      <c r="I72" s="253">
        <v>6</v>
      </c>
      <c r="J72" s="253">
        <v>6</v>
      </c>
      <c r="K72" s="253">
        <v>6</v>
      </c>
      <c r="L72" s="253">
        <v>6</v>
      </c>
      <c r="M72" s="253"/>
      <c r="N72" s="253"/>
      <c r="O72" s="253"/>
      <c r="P72" s="253"/>
      <c r="Q72" s="253"/>
      <c r="R72" s="239"/>
    </row>
    <row r="73" spans="1:19" ht="30">
      <c r="A73" s="201">
        <v>62</v>
      </c>
      <c r="B73" s="239" t="s">
        <v>1319</v>
      </c>
      <c r="C73" s="239" t="s">
        <v>1320</v>
      </c>
      <c r="D73" s="239" t="s">
        <v>893</v>
      </c>
      <c r="E73" s="254"/>
      <c r="F73" s="253">
        <v>5</v>
      </c>
      <c r="G73" s="253">
        <v>5</v>
      </c>
      <c r="H73" s="253">
        <v>5</v>
      </c>
      <c r="I73" s="253">
        <v>5</v>
      </c>
      <c r="J73" s="253">
        <v>5</v>
      </c>
      <c r="K73" s="253">
        <v>5</v>
      </c>
      <c r="L73" s="253">
        <v>5</v>
      </c>
      <c r="M73" s="253"/>
      <c r="N73" s="253"/>
      <c r="O73" s="253"/>
      <c r="P73" s="253"/>
      <c r="Q73" s="253"/>
      <c r="R73" s="239"/>
    </row>
    <row r="74" spans="1:19">
      <c r="A74" s="201">
        <v>63</v>
      </c>
      <c r="B74" s="239" t="s">
        <v>1325</v>
      </c>
      <c r="C74" s="239" t="s">
        <v>1325</v>
      </c>
      <c r="D74" s="239" t="s">
        <v>893</v>
      </c>
      <c r="E74" s="254"/>
      <c r="F74" s="253">
        <v>3</v>
      </c>
      <c r="G74" s="253">
        <v>3</v>
      </c>
      <c r="H74" s="253">
        <v>3</v>
      </c>
      <c r="I74" s="253">
        <v>3</v>
      </c>
      <c r="J74" s="253">
        <v>3</v>
      </c>
      <c r="K74" s="253">
        <v>3</v>
      </c>
      <c r="L74" s="253">
        <v>3</v>
      </c>
      <c r="M74" s="253"/>
      <c r="N74" s="253"/>
      <c r="O74" s="253"/>
      <c r="P74" s="253"/>
      <c r="Q74" s="253"/>
      <c r="R74" s="239"/>
    </row>
    <row r="75" spans="1:19" ht="45">
      <c r="A75" s="201">
        <v>64</v>
      </c>
      <c r="B75" s="239" t="s">
        <v>1322</v>
      </c>
      <c r="C75" s="239" t="s">
        <v>1322</v>
      </c>
      <c r="D75" s="239" t="s">
        <v>893</v>
      </c>
      <c r="E75" s="254"/>
      <c r="F75" s="253">
        <v>10</v>
      </c>
      <c r="G75" s="253">
        <v>10</v>
      </c>
      <c r="H75" s="253">
        <v>10</v>
      </c>
      <c r="I75" s="253">
        <v>10</v>
      </c>
      <c r="J75" s="253">
        <v>10</v>
      </c>
      <c r="K75" s="253">
        <v>10</v>
      </c>
      <c r="L75" s="253">
        <v>10</v>
      </c>
      <c r="M75" s="253"/>
      <c r="N75" s="253"/>
      <c r="O75" s="253"/>
      <c r="P75" s="253"/>
      <c r="Q75" s="253"/>
      <c r="R75" s="239"/>
    </row>
    <row r="76" spans="1:19">
      <c r="A76" s="201">
        <v>65</v>
      </c>
      <c r="B76" s="239" t="s">
        <v>1323</v>
      </c>
      <c r="C76" s="239" t="s">
        <v>1323</v>
      </c>
      <c r="D76" s="239" t="s">
        <v>893</v>
      </c>
      <c r="E76" s="233"/>
      <c r="F76" s="253">
        <v>10</v>
      </c>
      <c r="G76" s="253">
        <v>10</v>
      </c>
      <c r="H76" s="253">
        <v>10</v>
      </c>
      <c r="I76" s="253">
        <v>10</v>
      </c>
      <c r="J76" s="253">
        <v>10</v>
      </c>
      <c r="K76" s="253">
        <v>10</v>
      </c>
      <c r="L76" s="253">
        <v>10</v>
      </c>
      <c r="M76" s="253"/>
      <c r="N76" s="253"/>
      <c r="O76" s="253"/>
      <c r="P76" s="253"/>
      <c r="Q76" s="253"/>
      <c r="R76" s="239"/>
    </row>
    <row r="77" spans="1:19" ht="30">
      <c r="A77" s="203">
        <v>66</v>
      </c>
      <c r="B77" s="257" t="s">
        <v>1324</v>
      </c>
      <c r="C77" s="257" t="s">
        <v>1324</v>
      </c>
      <c r="D77" s="257" t="s">
        <v>1321</v>
      </c>
      <c r="E77" s="258"/>
      <c r="F77" s="259">
        <v>7</v>
      </c>
      <c r="G77" s="259">
        <v>7</v>
      </c>
      <c r="H77" s="259">
        <v>7</v>
      </c>
      <c r="I77" s="259">
        <v>7</v>
      </c>
      <c r="J77" s="259">
        <v>7</v>
      </c>
      <c r="K77" s="259">
        <v>7</v>
      </c>
      <c r="L77" s="259">
        <v>7</v>
      </c>
      <c r="M77" s="259"/>
      <c r="N77" s="259"/>
      <c r="O77" s="259"/>
      <c r="P77" s="259"/>
      <c r="Q77" s="259"/>
      <c r="R77" s="257"/>
    </row>
    <row r="78" spans="1:19" ht="15" customHeight="1">
      <c r="A78" s="183">
        <v>67</v>
      </c>
      <c r="B78" s="244" t="s">
        <v>1331</v>
      </c>
      <c r="C78" s="244" t="s">
        <v>1331</v>
      </c>
      <c r="D78" s="244" t="s">
        <v>893</v>
      </c>
      <c r="E78" s="260"/>
      <c r="F78" s="260">
        <v>0</v>
      </c>
      <c r="G78" s="260">
        <v>15</v>
      </c>
      <c r="H78" s="260">
        <v>15</v>
      </c>
      <c r="I78" s="260">
        <v>15</v>
      </c>
      <c r="J78" s="260">
        <v>15</v>
      </c>
      <c r="K78" s="260">
        <v>15</v>
      </c>
      <c r="L78" s="260">
        <v>15</v>
      </c>
      <c r="M78" s="260"/>
      <c r="N78" s="260"/>
      <c r="O78" s="260"/>
      <c r="P78" s="260"/>
      <c r="Q78" s="260"/>
      <c r="R78" s="239" t="s">
        <v>1332</v>
      </c>
    </row>
    <row r="79" spans="1:19" ht="15" customHeight="1">
      <c r="A79" s="183">
        <v>68</v>
      </c>
      <c r="B79" s="244" t="s">
        <v>1333</v>
      </c>
      <c r="C79" s="244" t="s">
        <v>1333</v>
      </c>
      <c r="D79" s="244" t="s">
        <v>893</v>
      </c>
      <c r="E79" s="219"/>
      <c r="F79" s="261">
        <v>0</v>
      </c>
      <c r="G79" s="261">
        <v>15</v>
      </c>
      <c r="H79" s="261">
        <v>15</v>
      </c>
      <c r="I79" s="261">
        <v>15</v>
      </c>
      <c r="J79" s="261">
        <v>15</v>
      </c>
      <c r="K79" s="261">
        <v>15</v>
      </c>
      <c r="L79" s="261">
        <v>15</v>
      </c>
      <c r="M79" s="219"/>
      <c r="N79" s="219"/>
      <c r="O79" s="219"/>
      <c r="P79" s="219"/>
      <c r="Q79" s="219"/>
      <c r="R79" s="239" t="s">
        <v>1332</v>
      </c>
    </row>
  </sheetData>
  <mergeCells count="1">
    <mergeCell ref="F10:Q10"/>
  </mergeCells>
  <conditionalFormatting sqref="H5:K5 E5:E6">
    <cfRule type="expression" dxfId="4" priority="1">
      <formula>ISERROR(H5)</formula>
    </cfRule>
  </conditionalFormatting>
  <dataValidations count="1">
    <dataValidation type="list" allowBlank="1" showErrorMessage="1" sqref="C5:D5">
      <formula1>REGIONALES</formula1>
    </dataValidation>
  </dataValidations>
  <pageMargins left="0.7" right="0.7" top="0.75" bottom="0.75"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57"/>
  <sheetViews>
    <sheetView showGridLines="0" workbookViewId="0">
      <selection activeCell="F23" sqref="F23:M23"/>
    </sheetView>
  </sheetViews>
  <sheetFormatPr baseColWidth="10"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86" t="s">
        <v>0</v>
      </c>
      <c r="F2" s="287"/>
      <c r="G2" s="287"/>
      <c r="H2" s="287"/>
      <c r="I2" s="287"/>
      <c r="J2" s="287"/>
      <c r="K2" s="287"/>
      <c r="L2" s="287"/>
      <c r="M2" s="287"/>
      <c r="N2" s="288"/>
    </row>
    <row r="3" spans="3:14" ht="21" customHeight="1">
      <c r="C3" s="2"/>
      <c r="D3" s="2"/>
      <c r="E3" s="2"/>
      <c r="F3" s="2"/>
      <c r="G3" s="2"/>
      <c r="H3" s="2"/>
      <c r="I3" s="2"/>
      <c r="J3" s="3"/>
      <c r="K3" s="3"/>
      <c r="L3" s="3"/>
      <c r="M3" s="3"/>
      <c r="N3" s="83"/>
    </row>
    <row r="4" spans="3:14" ht="21" customHeight="1">
      <c r="C4" s="2"/>
      <c r="D4" s="2"/>
      <c r="E4" s="289" t="s">
        <v>1</v>
      </c>
      <c r="F4" s="290"/>
      <c r="G4" s="290"/>
      <c r="H4" s="290"/>
      <c r="I4" s="290"/>
      <c r="J4" s="290"/>
      <c r="K4" s="290"/>
      <c r="L4" s="290"/>
      <c r="M4" s="290"/>
      <c r="N4" s="291"/>
    </row>
    <row r="5" spans="3:14" ht="21" customHeight="1">
      <c r="C5" s="2"/>
      <c r="D5" s="2"/>
      <c r="E5" s="2"/>
      <c r="F5" s="2"/>
      <c r="G5" s="2"/>
      <c r="H5" s="2"/>
      <c r="I5" s="2"/>
      <c r="J5" s="3"/>
      <c r="K5" s="3"/>
      <c r="L5" s="3"/>
      <c r="M5" s="3"/>
      <c r="N5" s="83"/>
    </row>
    <row r="6" spans="3:14" ht="21" customHeight="1">
      <c r="C6" s="2"/>
      <c r="D6" s="2"/>
      <c r="E6" s="289" t="s">
        <v>2</v>
      </c>
      <c r="F6" s="290"/>
      <c r="G6" s="290"/>
      <c r="H6" s="290"/>
      <c r="I6" s="290"/>
      <c r="J6" s="290"/>
      <c r="K6" s="290"/>
      <c r="L6" s="290"/>
      <c r="M6" s="290"/>
      <c r="N6" s="29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92" t="s">
        <v>3</v>
      </c>
      <c r="D9" s="290"/>
      <c r="E9" s="290"/>
      <c r="F9" s="293">
        <f ca="1">NOW()</f>
        <v>46211.429574305555</v>
      </c>
      <c r="G9" s="294"/>
      <c r="H9" s="294"/>
      <c r="I9" s="294"/>
      <c r="J9" s="29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96">
        <v>19</v>
      </c>
      <c r="F11" s="294"/>
      <c r="G11" s="295" t="s">
        <v>5</v>
      </c>
      <c r="H11" s="290"/>
      <c r="I11" s="296" t="e">
        <f>VLOOKUP(E11,[4]Hoja2!A3:B36,2,FALSE)</f>
        <v>#N/A</v>
      </c>
      <c r="J11" s="294"/>
      <c r="K11" s="294"/>
      <c r="L11" s="294"/>
      <c r="M11" s="294"/>
      <c r="N11" s="85"/>
    </row>
    <row r="12" spans="3:14" ht="14.25" customHeight="1">
      <c r="C12" s="6" t="s">
        <v>6</v>
      </c>
      <c r="D12" s="6"/>
      <c r="E12" s="299">
        <v>101019</v>
      </c>
      <c r="F12" s="263"/>
      <c r="G12" s="295" t="s">
        <v>5</v>
      </c>
      <c r="H12" s="290"/>
      <c r="I12" s="299" t="s">
        <v>7</v>
      </c>
      <c r="J12" s="263"/>
      <c r="K12" s="263"/>
      <c r="L12" s="263"/>
      <c r="M12" s="263"/>
      <c r="N12" s="85"/>
    </row>
    <row r="13" spans="3:14" ht="14.25" customHeight="1">
      <c r="C13" s="6"/>
      <c r="D13" s="6"/>
      <c r="E13" s="6"/>
      <c r="F13" s="6"/>
      <c r="G13" s="6"/>
      <c r="H13" s="6"/>
      <c r="I13" s="6"/>
      <c r="J13" s="6"/>
      <c r="K13" s="6"/>
      <c r="L13" s="6"/>
      <c r="M13" s="6"/>
      <c r="N13" s="85"/>
    </row>
    <row r="14" spans="3:14" ht="14.25" customHeight="1">
      <c r="C14" s="297" t="s">
        <v>8</v>
      </c>
      <c r="D14" s="290"/>
      <c r="E14" s="290"/>
      <c r="F14" s="300" t="s">
        <v>9</v>
      </c>
      <c r="G14" s="301"/>
      <c r="H14" s="302"/>
      <c r="I14" s="6"/>
      <c r="J14" s="6"/>
      <c r="K14" s="6"/>
      <c r="L14" s="6"/>
      <c r="M14" s="6"/>
      <c r="N14" s="85"/>
    </row>
    <row r="15" spans="3:14" ht="14.25" customHeight="1">
      <c r="C15" s="7"/>
      <c r="D15" s="7"/>
      <c r="E15" s="7"/>
      <c r="F15" s="6"/>
      <c r="G15" s="6"/>
      <c r="H15" s="6"/>
      <c r="I15" s="6"/>
      <c r="J15" s="6"/>
      <c r="K15" s="6"/>
      <c r="L15" s="6"/>
      <c r="M15" s="6"/>
      <c r="N15" s="85"/>
    </row>
    <row r="16" spans="3:14" ht="14.25" customHeight="1">
      <c r="C16" s="303" t="s">
        <v>10</v>
      </c>
      <c r="D16" s="301"/>
      <c r="E16" s="301"/>
      <c r="F16" s="301"/>
      <c r="G16" s="301"/>
      <c r="H16" s="301"/>
      <c r="I16" s="301"/>
      <c r="J16" s="301"/>
      <c r="K16" s="301"/>
      <c r="L16" s="301"/>
      <c r="M16" s="302"/>
      <c r="N16" s="85"/>
    </row>
    <row r="17" spans="3:13" ht="19.5" customHeight="1">
      <c r="C17" s="6" t="s">
        <v>11</v>
      </c>
      <c r="D17" s="6"/>
      <c r="E17" s="6"/>
      <c r="F17" s="308" t="s">
        <v>961</v>
      </c>
      <c r="G17" s="305"/>
      <c r="H17" s="305"/>
      <c r="I17" s="305"/>
      <c r="J17" s="305"/>
      <c r="K17" s="305"/>
      <c r="L17" s="305"/>
      <c r="M17" s="305"/>
    </row>
    <row r="18" spans="3:13" ht="19.5" customHeight="1">
      <c r="C18" s="292" t="s">
        <v>12</v>
      </c>
      <c r="D18" s="290"/>
      <c r="E18" s="290"/>
      <c r="F18" s="296" t="s">
        <v>13</v>
      </c>
      <c r="G18" s="294"/>
      <c r="H18" s="297" t="s">
        <v>14</v>
      </c>
      <c r="I18" s="290"/>
      <c r="J18" s="296">
        <v>94071476</v>
      </c>
      <c r="K18" s="294"/>
      <c r="L18" s="294"/>
      <c r="M18" s="294"/>
    </row>
    <row r="19" spans="3:13" ht="19.5" customHeight="1">
      <c r="C19" s="6" t="s">
        <v>15</v>
      </c>
      <c r="D19" s="6"/>
      <c r="E19" s="6"/>
      <c r="F19" s="296" t="s">
        <v>601</v>
      </c>
      <c r="G19" s="294"/>
      <c r="H19" s="294"/>
      <c r="I19" s="294"/>
      <c r="J19" s="294"/>
      <c r="K19" s="8" t="s">
        <v>17</v>
      </c>
      <c r="L19" s="299"/>
      <c r="M19" s="263"/>
    </row>
    <row r="20" spans="3:13" ht="19.5" customHeight="1">
      <c r="C20" s="6" t="s">
        <v>18</v>
      </c>
      <c r="D20" s="6"/>
      <c r="E20" s="296" t="s">
        <v>602</v>
      </c>
      <c r="F20" s="294"/>
      <c r="G20" s="294"/>
      <c r="H20" s="294"/>
      <c r="I20" s="294"/>
      <c r="J20" s="294"/>
      <c r="K20" s="6"/>
      <c r="L20" s="6"/>
      <c r="M20" s="6"/>
    </row>
    <row r="21" spans="3:13" ht="19.5" customHeight="1">
      <c r="C21" s="6"/>
      <c r="D21" s="6"/>
      <c r="E21" s="6"/>
      <c r="F21" s="6"/>
      <c r="G21" s="6"/>
      <c r="H21" s="6"/>
      <c r="I21" s="6"/>
      <c r="J21" s="6"/>
      <c r="K21" s="6"/>
      <c r="L21" s="6"/>
      <c r="M21" s="6"/>
    </row>
    <row r="22" spans="3:13" ht="14.25" customHeight="1">
      <c r="C22" s="303" t="s">
        <v>20</v>
      </c>
      <c r="D22" s="301"/>
      <c r="E22" s="301"/>
      <c r="F22" s="301"/>
      <c r="G22" s="301"/>
      <c r="H22" s="301"/>
      <c r="I22" s="301"/>
      <c r="J22" s="301"/>
      <c r="K22" s="301"/>
      <c r="L22" s="301"/>
      <c r="M22" s="302"/>
    </row>
    <row r="23" spans="3:13" ht="19.5" customHeight="1">
      <c r="C23" s="6" t="s">
        <v>21</v>
      </c>
      <c r="D23" s="6"/>
      <c r="E23" s="6"/>
      <c r="F23" s="308"/>
      <c r="G23" s="305"/>
      <c r="H23" s="305"/>
      <c r="I23" s="305"/>
      <c r="J23" s="305"/>
      <c r="K23" s="305"/>
      <c r="L23" s="305"/>
      <c r="M23" s="305"/>
    </row>
    <row r="24" spans="3:13" ht="19.5" customHeight="1">
      <c r="C24" s="292" t="s">
        <v>12</v>
      </c>
      <c r="D24" s="290"/>
      <c r="E24" s="290"/>
      <c r="F24" s="296" t="s">
        <v>13</v>
      </c>
      <c r="G24" s="294"/>
      <c r="H24" s="297" t="s">
        <v>14</v>
      </c>
      <c r="I24" s="290"/>
      <c r="J24" s="309"/>
      <c r="K24" s="294"/>
      <c r="L24" s="294"/>
      <c r="M24" s="294"/>
    </row>
    <row r="25" spans="3:13" ht="19.5" customHeight="1">
      <c r="C25" s="6" t="s">
        <v>15</v>
      </c>
      <c r="D25" s="6"/>
      <c r="E25" s="6"/>
      <c r="F25" s="296" t="s">
        <v>739</v>
      </c>
      <c r="G25" s="294"/>
      <c r="H25" s="294"/>
      <c r="I25" s="294"/>
      <c r="J25" s="294"/>
      <c r="K25" s="8" t="s">
        <v>17</v>
      </c>
      <c r="L25" s="299"/>
      <c r="M25" s="263"/>
    </row>
    <row r="26" spans="3:13" ht="19.5" customHeight="1">
      <c r="C26" s="6" t="s">
        <v>18</v>
      </c>
      <c r="D26" s="6"/>
      <c r="E26" s="6"/>
      <c r="F26" s="299" t="s">
        <v>23</v>
      </c>
      <c r="G26" s="263"/>
      <c r="H26" s="263"/>
      <c r="I26" s="263"/>
      <c r="J26" s="263"/>
      <c r="K26" s="6"/>
      <c r="L26" s="6"/>
      <c r="M26" s="6"/>
    </row>
    <row r="27" spans="3:13" ht="19.5" customHeight="1">
      <c r="C27" s="6"/>
      <c r="D27" s="6"/>
      <c r="E27" s="6"/>
      <c r="F27" s="6"/>
      <c r="G27" s="6"/>
      <c r="H27" s="6"/>
      <c r="I27" s="6"/>
      <c r="J27" s="6"/>
      <c r="K27" s="6"/>
      <c r="L27" s="6"/>
      <c r="M27" s="6"/>
    </row>
    <row r="28" spans="3:13" ht="14.25" customHeight="1">
      <c r="C28" s="9" t="s">
        <v>24</v>
      </c>
      <c r="D28" s="89" t="s">
        <v>25</v>
      </c>
      <c r="E28" s="312" t="s">
        <v>26</v>
      </c>
      <c r="F28" s="288"/>
      <c r="G28" s="312" t="s">
        <v>27</v>
      </c>
      <c r="H28" s="287"/>
      <c r="I28" s="288"/>
      <c r="J28" s="303" t="s">
        <v>28</v>
      </c>
      <c r="K28" s="301"/>
      <c r="L28" s="301"/>
      <c r="M28" s="302"/>
    </row>
    <row r="29" spans="3:13" ht="94.5" customHeight="1">
      <c r="C29" s="52">
        <v>93071015165</v>
      </c>
      <c r="D29" s="15" t="s">
        <v>962</v>
      </c>
      <c r="E29" s="352" t="s">
        <v>605</v>
      </c>
      <c r="F29" s="264"/>
      <c r="G29" s="328" t="s">
        <v>741</v>
      </c>
      <c r="H29" s="263"/>
      <c r="I29" s="264"/>
      <c r="J29" s="361" t="s">
        <v>616</v>
      </c>
      <c r="K29" s="277"/>
      <c r="L29" s="277"/>
      <c r="M29" s="325"/>
    </row>
    <row r="30" spans="3:13" ht="75.75" customHeight="1">
      <c r="C30" s="52">
        <v>93071015100</v>
      </c>
      <c r="D30" s="15" t="s">
        <v>963</v>
      </c>
      <c r="E30" s="352" t="s">
        <v>605</v>
      </c>
      <c r="F30" s="264"/>
      <c r="G30" s="328" t="s">
        <v>741</v>
      </c>
      <c r="H30" s="263"/>
      <c r="I30" s="264"/>
      <c r="J30" s="333" t="s">
        <v>616</v>
      </c>
      <c r="K30" s="263"/>
      <c r="L30" s="263"/>
      <c r="M30" s="267"/>
    </row>
    <row r="31" spans="3:13" ht="74.25" customHeight="1">
      <c r="C31" s="52">
        <v>93071015117</v>
      </c>
      <c r="D31" s="15" t="s">
        <v>964</v>
      </c>
      <c r="E31" s="352" t="s">
        <v>605</v>
      </c>
      <c r="F31" s="264"/>
      <c r="G31" s="328" t="s">
        <v>741</v>
      </c>
      <c r="H31" s="263"/>
      <c r="I31" s="264"/>
      <c r="J31" s="333" t="s">
        <v>616</v>
      </c>
      <c r="K31" s="263"/>
      <c r="L31" s="263"/>
      <c r="M31" s="267"/>
    </row>
    <row r="32" spans="3:13" ht="72.75" customHeight="1">
      <c r="C32" s="52">
        <v>93071015159</v>
      </c>
      <c r="D32" s="15" t="s">
        <v>965</v>
      </c>
      <c r="E32" s="352" t="s">
        <v>605</v>
      </c>
      <c r="F32" s="264"/>
      <c r="G32" s="328" t="s">
        <v>741</v>
      </c>
      <c r="H32" s="263"/>
      <c r="I32" s="264"/>
      <c r="J32" s="333" t="s">
        <v>616</v>
      </c>
      <c r="K32" s="263"/>
      <c r="L32" s="263"/>
      <c r="M32" s="267"/>
    </row>
    <row r="33" spans="3:13" ht="69" customHeight="1">
      <c r="C33" s="52">
        <v>93071015173</v>
      </c>
      <c r="D33" s="15" t="s">
        <v>966</v>
      </c>
      <c r="E33" s="352" t="s">
        <v>605</v>
      </c>
      <c r="F33" s="264"/>
      <c r="G33" s="328" t="s">
        <v>741</v>
      </c>
      <c r="H33" s="263"/>
      <c r="I33" s="264"/>
      <c r="J33" s="333" t="s">
        <v>616</v>
      </c>
      <c r="K33" s="263"/>
      <c r="L33" s="263"/>
      <c r="M33" s="267"/>
    </row>
    <row r="34" spans="3:13" ht="72" customHeight="1">
      <c r="C34" s="72">
        <v>93071015061</v>
      </c>
      <c r="D34" s="15" t="s">
        <v>331</v>
      </c>
      <c r="E34" s="349" t="s">
        <v>967</v>
      </c>
      <c r="F34" s="264"/>
      <c r="G34" s="328" t="s">
        <v>968</v>
      </c>
      <c r="H34" s="263"/>
      <c r="I34" s="264"/>
      <c r="J34" s="329" t="s">
        <v>607</v>
      </c>
      <c r="K34" s="263"/>
      <c r="L34" s="263"/>
      <c r="M34" s="267"/>
    </row>
    <row r="35" spans="3:13" ht="89.25" customHeight="1">
      <c r="C35" s="72">
        <v>93071015062</v>
      </c>
      <c r="D35" s="15" t="s">
        <v>331</v>
      </c>
      <c r="E35" s="349" t="s">
        <v>967</v>
      </c>
      <c r="F35" s="264"/>
      <c r="G35" s="328" t="s">
        <v>968</v>
      </c>
      <c r="H35" s="263"/>
      <c r="I35" s="264"/>
      <c r="J35" s="329" t="s">
        <v>607</v>
      </c>
      <c r="K35" s="263"/>
      <c r="L35" s="263"/>
      <c r="M35" s="267"/>
    </row>
    <row r="36" spans="3:13" ht="86.25" customHeight="1">
      <c r="C36" s="72">
        <v>93071015063</v>
      </c>
      <c r="D36" s="15" t="s">
        <v>331</v>
      </c>
      <c r="E36" s="349" t="s">
        <v>967</v>
      </c>
      <c r="F36" s="264"/>
      <c r="G36" s="328" t="s">
        <v>968</v>
      </c>
      <c r="H36" s="263"/>
      <c r="I36" s="264"/>
      <c r="J36" s="329" t="s">
        <v>607</v>
      </c>
      <c r="K36" s="263"/>
      <c r="L36" s="263"/>
      <c r="M36" s="267"/>
    </row>
    <row r="37" spans="3:13" ht="75.75" customHeight="1">
      <c r="C37" s="72">
        <v>93071015064</v>
      </c>
      <c r="D37" s="15" t="s">
        <v>331</v>
      </c>
      <c r="E37" s="349" t="s">
        <v>967</v>
      </c>
      <c r="F37" s="264"/>
      <c r="G37" s="328" t="s">
        <v>968</v>
      </c>
      <c r="H37" s="263"/>
      <c r="I37" s="264"/>
      <c r="J37" s="329" t="s">
        <v>607</v>
      </c>
      <c r="K37" s="263"/>
      <c r="L37" s="263"/>
      <c r="M37" s="267"/>
    </row>
    <row r="38" spans="3:13" ht="82.5" customHeight="1">
      <c r="C38" s="72">
        <v>93071015065</v>
      </c>
      <c r="D38" s="15" t="s">
        <v>331</v>
      </c>
      <c r="E38" s="349" t="s">
        <v>967</v>
      </c>
      <c r="F38" s="264"/>
      <c r="G38" s="328" t="s">
        <v>968</v>
      </c>
      <c r="H38" s="263"/>
      <c r="I38" s="264"/>
      <c r="J38" s="329" t="s">
        <v>607</v>
      </c>
      <c r="K38" s="263"/>
      <c r="L38" s="263"/>
      <c r="M38" s="267"/>
    </row>
    <row r="39" spans="3:13" ht="84.75" customHeight="1">
      <c r="C39" s="52">
        <v>93071015066</v>
      </c>
      <c r="D39" s="73">
        <v>360108</v>
      </c>
      <c r="E39" s="328" t="s">
        <v>969</v>
      </c>
      <c r="F39" s="264"/>
      <c r="G39" s="328" t="s">
        <v>970</v>
      </c>
      <c r="H39" s="263"/>
      <c r="I39" s="264"/>
      <c r="J39" s="329" t="s">
        <v>607</v>
      </c>
      <c r="K39" s="263"/>
      <c r="L39" s="263"/>
      <c r="M39" s="267"/>
    </row>
    <row r="40" spans="3:13" ht="67.5" customHeight="1">
      <c r="C40" s="15">
        <v>93071015059</v>
      </c>
      <c r="D40" s="15" t="s">
        <v>331</v>
      </c>
      <c r="E40" s="328" t="s">
        <v>971</v>
      </c>
      <c r="F40" s="264"/>
      <c r="G40" s="328" t="s">
        <v>972</v>
      </c>
      <c r="H40" s="263"/>
      <c r="I40" s="264"/>
      <c r="J40" s="330" t="s">
        <v>616</v>
      </c>
      <c r="K40" s="263"/>
      <c r="L40" s="263"/>
      <c r="M40" s="267"/>
    </row>
    <row r="41" spans="3:13" ht="99" customHeight="1">
      <c r="C41" s="15">
        <v>93071015053</v>
      </c>
      <c r="D41" s="15" t="s">
        <v>331</v>
      </c>
      <c r="E41" s="328" t="s">
        <v>971</v>
      </c>
      <c r="F41" s="264"/>
      <c r="G41" s="328" t="s">
        <v>972</v>
      </c>
      <c r="H41" s="263"/>
      <c r="I41" s="264"/>
      <c r="J41" s="330" t="s">
        <v>616</v>
      </c>
      <c r="K41" s="263"/>
      <c r="L41" s="263"/>
      <c r="M41" s="267"/>
    </row>
    <row r="42" spans="3:13" ht="81" customHeight="1">
      <c r="C42" s="15">
        <v>93071015054</v>
      </c>
      <c r="D42" s="15" t="s">
        <v>331</v>
      </c>
      <c r="E42" s="328" t="s">
        <v>971</v>
      </c>
      <c r="F42" s="264"/>
      <c r="G42" s="328" t="s">
        <v>972</v>
      </c>
      <c r="H42" s="263"/>
      <c r="I42" s="264"/>
      <c r="J42" s="330" t="s">
        <v>616</v>
      </c>
      <c r="K42" s="263"/>
      <c r="L42" s="263"/>
      <c r="M42" s="267"/>
    </row>
    <row r="43" spans="3:13" ht="69" customHeight="1">
      <c r="C43" s="15">
        <v>93071015055</v>
      </c>
      <c r="D43" s="15" t="s">
        <v>331</v>
      </c>
      <c r="E43" s="328" t="s">
        <v>971</v>
      </c>
      <c r="F43" s="264"/>
      <c r="G43" s="328" t="s">
        <v>972</v>
      </c>
      <c r="H43" s="263"/>
      <c r="I43" s="264"/>
      <c r="J43" s="330" t="s">
        <v>616</v>
      </c>
      <c r="K43" s="263"/>
      <c r="L43" s="263"/>
      <c r="M43" s="267"/>
    </row>
    <row r="44" spans="3:13" ht="72.75" customHeight="1">
      <c r="C44" s="72">
        <v>93071015051</v>
      </c>
      <c r="D44" s="15" t="s">
        <v>331</v>
      </c>
      <c r="E44" s="328" t="s">
        <v>971</v>
      </c>
      <c r="F44" s="264"/>
      <c r="G44" s="328" t="s">
        <v>972</v>
      </c>
      <c r="H44" s="263"/>
      <c r="I44" s="264"/>
      <c r="J44" s="329" t="s">
        <v>607</v>
      </c>
      <c r="K44" s="263"/>
      <c r="L44" s="263"/>
      <c r="M44" s="267"/>
    </row>
    <row r="45" spans="3:13" ht="66.75" customHeight="1">
      <c r="C45" s="15">
        <v>93071015060</v>
      </c>
      <c r="D45" s="15" t="s">
        <v>331</v>
      </c>
      <c r="E45" s="328" t="s">
        <v>971</v>
      </c>
      <c r="F45" s="264"/>
      <c r="G45" s="328" t="s">
        <v>972</v>
      </c>
      <c r="H45" s="263"/>
      <c r="I45" s="264"/>
      <c r="J45" s="330" t="s">
        <v>616</v>
      </c>
      <c r="K45" s="263"/>
      <c r="L45" s="263"/>
      <c r="M45" s="267"/>
    </row>
    <row r="46" spans="3:13" ht="65.25" customHeight="1">
      <c r="C46" s="15">
        <v>93071015052</v>
      </c>
      <c r="D46" s="15" t="s">
        <v>331</v>
      </c>
      <c r="E46" s="328" t="s">
        <v>971</v>
      </c>
      <c r="F46" s="264"/>
      <c r="G46" s="328" t="s">
        <v>972</v>
      </c>
      <c r="H46" s="263"/>
      <c r="I46" s="264"/>
      <c r="J46" s="330" t="s">
        <v>616</v>
      </c>
      <c r="K46" s="263"/>
      <c r="L46" s="263"/>
      <c r="M46" s="267"/>
    </row>
    <row r="47" spans="3:13" ht="84" customHeight="1">
      <c r="C47" s="15">
        <v>93071015058</v>
      </c>
      <c r="D47" s="15" t="s">
        <v>331</v>
      </c>
      <c r="E47" s="328" t="s">
        <v>971</v>
      </c>
      <c r="F47" s="264"/>
      <c r="G47" s="328" t="s">
        <v>972</v>
      </c>
      <c r="H47" s="263"/>
      <c r="I47" s="264"/>
      <c r="J47" s="330" t="s">
        <v>616</v>
      </c>
      <c r="K47" s="263"/>
      <c r="L47" s="263"/>
      <c r="M47" s="267"/>
    </row>
    <row r="48" spans="3:13" ht="80.25" customHeight="1">
      <c r="C48" s="15">
        <v>93071015056</v>
      </c>
      <c r="D48" s="15" t="s">
        <v>331</v>
      </c>
      <c r="E48" s="328" t="s">
        <v>971</v>
      </c>
      <c r="F48" s="264"/>
      <c r="G48" s="328" t="s">
        <v>972</v>
      </c>
      <c r="H48" s="263"/>
      <c r="I48" s="264"/>
      <c r="J48" s="329" t="s">
        <v>607</v>
      </c>
      <c r="K48" s="263"/>
      <c r="L48" s="263"/>
      <c r="M48" s="267"/>
    </row>
    <row r="49" spans="3:13" ht="87" customHeight="1">
      <c r="C49" s="15">
        <v>93071015057</v>
      </c>
      <c r="D49" s="15" t="s">
        <v>331</v>
      </c>
      <c r="E49" s="328" t="s">
        <v>971</v>
      </c>
      <c r="F49" s="264"/>
      <c r="G49" s="328" t="s">
        <v>972</v>
      </c>
      <c r="H49" s="263"/>
      <c r="I49" s="264"/>
      <c r="J49" s="330" t="s">
        <v>616</v>
      </c>
      <c r="K49" s="263"/>
      <c r="L49" s="263"/>
      <c r="M49" s="267"/>
    </row>
    <row r="50" spans="3:13" ht="72" customHeight="1">
      <c r="C50" s="74">
        <v>93071015219</v>
      </c>
      <c r="D50" s="15" t="s">
        <v>973</v>
      </c>
      <c r="E50" s="328" t="s">
        <v>974</v>
      </c>
      <c r="F50" s="264"/>
      <c r="G50" s="328" t="s">
        <v>975</v>
      </c>
      <c r="H50" s="263"/>
      <c r="I50" s="264"/>
      <c r="J50" s="330" t="s">
        <v>616</v>
      </c>
      <c r="K50" s="263"/>
      <c r="L50" s="263"/>
      <c r="M50" s="267"/>
    </row>
    <row r="51" spans="3:13" ht="60" customHeight="1">
      <c r="C51" s="13">
        <v>93071015027</v>
      </c>
      <c r="D51" s="110" t="s">
        <v>976</v>
      </c>
      <c r="E51" s="331" t="s">
        <v>977</v>
      </c>
      <c r="F51" s="311"/>
      <c r="G51" s="262" t="s">
        <v>978</v>
      </c>
      <c r="H51" s="263"/>
      <c r="I51" s="264"/>
      <c r="J51" s="330" t="s">
        <v>616</v>
      </c>
      <c r="K51" s="263"/>
      <c r="L51" s="263"/>
      <c r="M51" s="267"/>
    </row>
    <row r="52" spans="3:13" ht="60" customHeight="1">
      <c r="C52" s="54">
        <v>93071016085</v>
      </c>
      <c r="D52" s="75" t="s">
        <v>976</v>
      </c>
      <c r="E52" s="362" t="s">
        <v>979</v>
      </c>
      <c r="F52" s="264"/>
      <c r="G52" s="273" t="s">
        <v>980</v>
      </c>
      <c r="H52" s="277"/>
      <c r="I52" s="274"/>
      <c r="J52" s="330" t="s">
        <v>616</v>
      </c>
      <c r="K52" s="263"/>
      <c r="L52" s="263"/>
      <c r="M52" s="267"/>
    </row>
    <row r="53" spans="3:13" ht="60" customHeight="1">
      <c r="C53" s="76"/>
      <c r="D53" s="76"/>
      <c r="E53" s="366" t="s">
        <v>981</v>
      </c>
      <c r="F53" s="264"/>
      <c r="G53" s="364"/>
      <c r="H53" s="263"/>
      <c r="I53" s="264"/>
      <c r="J53" s="365" t="s">
        <v>982</v>
      </c>
      <c r="K53" s="263"/>
      <c r="L53" s="263"/>
      <c r="M53" s="267"/>
    </row>
    <row r="54" spans="3:13" ht="60" customHeight="1">
      <c r="C54" s="76"/>
      <c r="D54" s="76"/>
      <c r="E54" s="367" t="s">
        <v>981</v>
      </c>
      <c r="F54" s="311"/>
      <c r="G54" s="364"/>
      <c r="H54" s="263"/>
      <c r="I54" s="264"/>
      <c r="J54" s="365" t="s">
        <v>983</v>
      </c>
      <c r="K54" s="263"/>
      <c r="L54" s="263"/>
      <c r="M54" s="267"/>
    </row>
    <row r="55" spans="3:13" ht="60" customHeight="1">
      <c r="C55" s="76"/>
      <c r="D55" s="76"/>
      <c r="E55" s="368" t="s">
        <v>984</v>
      </c>
      <c r="F55" s="311"/>
      <c r="G55" s="364"/>
      <c r="H55" s="263"/>
      <c r="I55" s="264"/>
      <c r="J55" s="365" t="s">
        <v>983</v>
      </c>
      <c r="K55" s="263"/>
      <c r="L55" s="263"/>
      <c r="M55" s="267"/>
    </row>
    <row r="56" spans="3:13" ht="35.25" customHeight="1">
      <c r="C56" s="77"/>
      <c r="D56" s="77"/>
      <c r="E56" s="363" t="s">
        <v>984</v>
      </c>
      <c r="F56" s="283"/>
      <c r="G56" s="364"/>
      <c r="H56" s="263"/>
      <c r="I56" s="264"/>
      <c r="J56" s="365" t="s">
        <v>982</v>
      </c>
      <c r="K56" s="263"/>
      <c r="L56" s="263"/>
      <c r="M56" s="267"/>
    </row>
    <row r="57" spans="3:13" ht="14.25" customHeight="1">
      <c r="C57" s="50"/>
      <c r="D57" s="50"/>
      <c r="E57" s="50"/>
      <c r="F57" s="50"/>
      <c r="G57" s="50"/>
      <c r="H57" s="50"/>
      <c r="I57" s="50"/>
      <c r="J57" s="50"/>
      <c r="K57" s="50"/>
      <c r="L57" s="50"/>
      <c r="M57" s="50" t="s">
        <v>65</v>
      </c>
    </row>
  </sheetData>
  <mergeCells count="118">
    <mergeCell ref="E56:F56"/>
    <mergeCell ref="G56:I56"/>
    <mergeCell ref="J56:M56"/>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 ref="G52:I52"/>
    <mergeCell ref="J52:M52"/>
    <mergeCell ref="E50:F5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7" right="0.7" top="0.75" bottom="0.75" header="0" footer="0"/>
  <pageSetup scale="67"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22"/>
  <sheetViews>
    <sheetView topLeftCell="A25" workbookViewId="0">
      <pane xSplit="2" topLeftCell="K1" activePane="topRight" state="frozen"/>
      <selection pane="topRight" activeCell="K13" sqref="K13"/>
    </sheetView>
  </sheetViews>
  <sheetFormatPr baseColWidth="10" defaultColWidth="14.42578125" defaultRowHeight="15" customHeight="1"/>
  <cols>
    <col min="1" max="1" width="6.7109375" customWidth="1"/>
    <col min="2" max="2" width="67.42578125" customWidth="1"/>
    <col min="3" max="3" width="33.28515625" customWidth="1"/>
    <col min="4" max="4" width="20.42578125" customWidth="1"/>
    <col min="5" max="5" width="23.42578125" customWidth="1"/>
    <col min="6" max="6" width="9.28515625" customWidth="1"/>
    <col min="7" max="14" width="6.42578125" customWidth="1"/>
    <col min="15" max="15" width="8.42578125" customWidth="1"/>
    <col min="16" max="17" width="6.42578125" customWidth="1"/>
    <col min="18" max="18" width="19.85546875" customWidth="1"/>
    <col min="19" max="26" width="12.140625" customWidth="1"/>
  </cols>
  <sheetData>
    <row r="2" spans="1:18">
      <c r="A2" s="26"/>
      <c r="B2" s="26"/>
      <c r="C2" s="26"/>
      <c r="D2" s="29" t="s">
        <v>367</v>
      </c>
      <c r="E2" s="26"/>
      <c r="F2" s="26"/>
      <c r="G2" s="26"/>
      <c r="H2" s="26"/>
      <c r="I2" s="26"/>
      <c r="J2" s="26"/>
      <c r="K2" s="26"/>
      <c r="L2" s="26"/>
      <c r="M2" s="26"/>
      <c r="N2" s="26"/>
      <c r="O2" s="26"/>
      <c r="P2" s="26"/>
      <c r="Q2" s="26"/>
      <c r="R2" s="26"/>
    </row>
    <row r="3" spans="1:18">
      <c r="A3" s="26"/>
      <c r="B3" s="26"/>
      <c r="C3" s="28"/>
      <c r="D3" s="26"/>
      <c r="E3" s="26"/>
      <c r="F3" s="26"/>
      <c r="G3" s="26"/>
      <c r="H3" s="26"/>
      <c r="I3" s="26"/>
      <c r="J3" s="26"/>
      <c r="K3" s="26"/>
      <c r="L3" s="26"/>
      <c r="M3" s="26"/>
      <c r="N3" s="26"/>
      <c r="O3" s="26"/>
      <c r="P3" s="26"/>
      <c r="Q3" s="26"/>
      <c r="R3" s="26"/>
    </row>
    <row r="4" spans="1:18" ht="18.75" customHeight="1">
      <c r="A4" s="98" t="s">
        <v>67</v>
      </c>
      <c r="B4" s="26"/>
      <c r="C4" s="162">
        <f ca="1">NOW()</f>
        <v>46211.429574305555</v>
      </c>
      <c r="D4" s="26"/>
      <c r="E4" s="175"/>
      <c r="F4" s="26"/>
      <c r="G4" s="26"/>
      <c r="H4" s="3"/>
      <c r="I4" s="3"/>
      <c r="J4" s="3"/>
      <c r="K4" s="3"/>
      <c r="L4" s="26"/>
      <c r="M4" s="26"/>
      <c r="N4" s="26"/>
      <c r="O4" s="26"/>
      <c r="P4" s="26"/>
      <c r="Q4" s="26"/>
      <c r="R4" s="26"/>
    </row>
    <row r="5" spans="1:18">
      <c r="A5" s="98" t="s">
        <v>68</v>
      </c>
      <c r="B5" s="26"/>
      <c r="C5" s="99">
        <v>19</v>
      </c>
      <c r="D5" s="26" t="s">
        <v>69</v>
      </c>
      <c r="E5" s="101" t="s">
        <v>70</v>
      </c>
      <c r="F5" s="26"/>
      <c r="G5" s="26"/>
      <c r="H5" s="26"/>
      <c r="I5" s="26"/>
      <c r="J5" s="26"/>
      <c r="K5" s="26"/>
      <c r="L5" s="26"/>
      <c r="M5" s="26"/>
      <c r="N5" s="26"/>
      <c r="O5" s="26"/>
      <c r="P5" s="26"/>
      <c r="Q5" s="26"/>
      <c r="R5" s="26"/>
    </row>
    <row r="6" spans="1:18" ht="15" customHeight="1">
      <c r="A6" s="100" t="s">
        <v>71</v>
      </c>
      <c r="B6" s="172"/>
      <c r="C6" s="99">
        <v>9307</v>
      </c>
      <c r="D6" s="26" t="s">
        <v>72</v>
      </c>
      <c r="E6" s="102" t="s">
        <v>73</v>
      </c>
      <c r="F6" s="26"/>
      <c r="G6" s="26"/>
      <c r="H6" s="26"/>
      <c r="I6" s="26"/>
      <c r="J6" s="26"/>
      <c r="K6" s="26"/>
      <c r="L6" s="26"/>
      <c r="M6" s="26"/>
      <c r="N6" s="26"/>
      <c r="O6" s="26"/>
      <c r="P6" s="26"/>
      <c r="Q6" s="26"/>
      <c r="R6" s="26"/>
    </row>
    <row r="7" spans="1:18">
      <c r="A7" s="98" t="s">
        <v>74</v>
      </c>
      <c r="B7" s="26"/>
      <c r="C7" s="101" t="s">
        <v>75</v>
      </c>
      <c r="D7" s="31" t="s">
        <v>76</v>
      </c>
      <c r="E7" s="101"/>
      <c r="F7" s="26"/>
      <c r="G7" s="26"/>
      <c r="H7" s="26"/>
      <c r="I7" s="26"/>
      <c r="J7" s="26"/>
      <c r="K7" s="26"/>
      <c r="L7" s="26"/>
      <c r="M7" s="26"/>
      <c r="N7" s="26"/>
      <c r="O7" s="26"/>
      <c r="P7" s="26"/>
      <c r="Q7" s="26"/>
      <c r="R7" s="26"/>
    </row>
    <row r="8" spans="1:18">
      <c r="A8" s="98" t="s">
        <v>77</v>
      </c>
      <c r="B8" s="26"/>
      <c r="C8" s="102" t="s">
        <v>985</v>
      </c>
      <c r="D8" s="31" t="s">
        <v>76</v>
      </c>
      <c r="E8" s="102">
        <v>1061712501</v>
      </c>
      <c r="F8" s="26"/>
      <c r="G8" s="26"/>
      <c r="H8" s="26"/>
      <c r="I8" s="26"/>
      <c r="J8" s="26"/>
      <c r="K8" s="26"/>
      <c r="L8" s="26"/>
      <c r="M8" s="26"/>
      <c r="N8" s="26"/>
      <c r="O8" s="26"/>
      <c r="P8" s="26"/>
      <c r="Q8" s="26"/>
      <c r="R8" s="26"/>
    </row>
    <row r="9" spans="1:18">
      <c r="A9" s="98" t="s">
        <v>77</v>
      </c>
      <c r="B9" s="26"/>
      <c r="C9" s="102"/>
      <c r="D9" s="31" t="s">
        <v>76</v>
      </c>
      <c r="E9" s="28"/>
      <c r="F9" s="26"/>
      <c r="G9" s="26"/>
      <c r="H9" s="26"/>
      <c r="I9" s="26"/>
      <c r="J9" s="26"/>
      <c r="K9" s="26"/>
      <c r="L9" s="26"/>
      <c r="M9" s="26"/>
      <c r="N9" s="26"/>
      <c r="O9" s="26"/>
      <c r="P9" s="26"/>
      <c r="Q9" s="26"/>
      <c r="R9" s="26"/>
    </row>
    <row r="10" spans="1:18">
      <c r="A10" s="98" t="s">
        <v>78</v>
      </c>
      <c r="B10" s="26"/>
      <c r="C10" s="102" t="s">
        <v>986</v>
      </c>
      <c r="D10" s="26"/>
      <c r="E10" s="26"/>
      <c r="F10" s="26"/>
      <c r="G10" s="26"/>
      <c r="H10" s="26"/>
      <c r="I10" s="26"/>
      <c r="J10" s="26"/>
      <c r="K10" s="26"/>
      <c r="L10" s="26"/>
      <c r="M10" s="26"/>
      <c r="N10" s="26"/>
      <c r="O10" s="26"/>
      <c r="P10" s="26"/>
      <c r="Q10" s="26"/>
      <c r="R10" s="26"/>
    </row>
    <row r="11" spans="1:18">
      <c r="A11" s="98"/>
      <c r="B11" s="26"/>
      <c r="C11" s="28"/>
      <c r="D11" s="26"/>
      <c r="E11" s="26"/>
      <c r="F11" s="314" t="s">
        <v>80</v>
      </c>
      <c r="G11" s="369"/>
      <c r="H11" s="369"/>
      <c r="I11" s="369"/>
      <c r="J11" s="369"/>
      <c r="K11" s="369"/>
      <c r="L11" s="369"/>
      <c r="M11" s="369"/>
      <c r="N11" s="369"/>
      <c r="O11" s="369"/>
      <c r="P11" s="369"/>
      <c r="Q11" s="369"/>
      <c r="R11" s="26"/>
    </row>
    <row r="12" spans="1:18">
      <c r="A12" s="183" t="s">
        <v>81</v>
      </c>
      <c r="B12" s="183" t="s">
        <v>5</v>
      </c>
      <c r="C12" s="183" t="s">
        <v>82</v>
      </c>
      <c r="D12" s="183" t="s">
        <v>83</v>
      </c>
      <c r="E12" s="183" t="s">
        <v>84</v>
      </c>
      <c r="F12" s="184">
        <v>45627</v>
      </c>
      <c r="G12" s="183" t="s">
        <v>85</v>
      </c>
      <c r="H12" s="183" t="s">
        <v>86</v>
      </c>
      <c r="I12" s="183" t="s">
        <v>87</v>
      </c>
      <c r="J12" s="183" t="s">
        <v>88</v>
      </c>
      <c r="K12" s="183" t="s">
        <v>89</v>
      </c>
      <c r="L12" s="183" t="s">
        <v>90</v>
      </c>
      <c r="M12" s="183" t="s">
        <v>91</v>
      </c>
      <c r="N12" s="183" t="s">
        <v>92</v>
      </c>
      <c r="O12" s="183" t="s">
        <v>93</v>
      </c>
      <c r="P12" s="183" t="s">
        <v>94</v>
      </c>
      <c r="Q12" s="183" t="s">
        <v>95</v>
      </c>
      <c r="R12" s="28" t="s">
        <v>369</v>
      </c>
    </row>
    <row r="13" spans="1:18">
      <c r="A13" s="185">
        <v>1</v>
      </c>
      <c r="B13" s="186" t="s">
        <v>987</v>
      </c>
      <c r="C13" s="186"/>
      <c r="D13" s="185" t="s">
        <v>98</v>
      </c>
      <c r="E13" s="187"/>
      <c r="F13" s="187">
        <v>22</v>
      </c>
      <c r="G13" s="187">
        <v>22</v>
      </c>
      <c r="H13" s="187">
        <v>22</v>
      </c>
      <c r="I13" s="187">
        <v>22</v>
      </c>
      <c r="J13" s="187">
        <v>22</v>
      </c>
      <c r="K13" s="187">
        <v>22</v>
      </c>
      <c r="L13" s="187"/>
      <c r="M13" s="187"/>
      <c r="N13" s="187"/>
      <c r="O13" s="187"/>
      <c r="P13" s="187"/>
      <c r="Q13" s="188"/>
      <c r="R13" s="26"/>
    </row>
    <row r="14" spans="1:18">
      <c r="A14" s="185">
        <v>2</v>
      </c>
      <c r="B14" s="189" t="s">
        <v>988</v>
      </c>
      <c r="C14" s="183"/>
      <c r="D14" s="185" t="s">
        <v>98</v>
      </c>
      <c r="E14" s="190"/>
      <c r="F14" s="190">
        <v>2</v>
      </c>
      <c r="G14" s="190">
        <v>2</v>
      </c>
      <c r="H14" s="190">
        <v>2</v>
      </c>
      <c r="I14" s="190">
        <v>2</v>
      </c>
      <c r="J14" s="190">
        <v>2</v>
      </c>
      <c r="K14" s="190">
        <v>2</v>
      </c>
      <c r="L14" s="190"/>
      <c r="M14" s="190"/>
      <c r="N14" s="190"/>
      <c r="O14" s="190"/>
      <c r="P14" s="190"/>
      <c r="Q14" s="188"/>
      <c r="R14" s="26"/>
    </row>
    <row r="15" spans="1:18">
      <c r="A15" s="185">
        <v>3</v>
      </c>
      <c r="B15" s="189" t="s">
        <v>989</v>
      </c>
      <c r="C15" s="183"/>
      <c r="D15" s="185" t="s">
        <v>98</v>
      </c>
      <c r="E15" s="190"/>
      <c r="F15" s="190">
        <v>3</v>
      </c>
      <c r="G15" s="190">
        <v>3</v>
      </c>
      <c r="H15" s="190">
        <v>3</v>
      </c>
      <c r="I15" s="190">
        <v>3</v>
      </c>
      <c r="J15" s="190">
        <v>3</v>
      </c>
      <c r="K15" s="190">
        <v>3</v>
      </c>
      <c r="L15" s="190"/>
      <c r="M15" s="190"/>
      <c r="N15" s="190"/>
      <c r="O15" s="190"/>
      <c r="P15" s="190"/>
      <c r="Q15" s="188"/>
      <c r="R15" s="26"/>
    </row>
    <row r="16" spans="1:18">
      <c r="A16" s="185">
        <v>4</v>
      </c>
      <c r="B16" s="189" t="s">
        <v>990</v>
      </c>
      <c r="C16" s="183"/>
      <c r="D16" s="185" t="s">
        <v>98</v>
      </c>
      <c r="E16" s="190"/>
      <c r="F16" s="190">
        <v>2</v>
      </c>
      <c r="G16" s="190">
        <v>2</v>
      </c>
      <c r="H16" s="190">
        <v>2</v>
      </c>
      <c r="I16" s="190">
        <v>2</v>
      </c>
      <c r="J16" s="190">
        <v>2</v>
      </c>
      <c r="K16" s="190">
        <v>2</v>
      </c>
      <c r="L16" s="190"/>
      <c r="M16" s="190"/>
      <c r="N16" s="190"/>
      <c r="O16" s="190"/>
      <c r="P16" s="190"/>
      <c r="Q16" s="188"/>
      <c r="R16" s="26"/>
    </row>
    <row r="17" spans="1:18">
      <c r="A17" s="185">
        <v>5</v>
      </c>
      <c r="B17" s="189" t="s">
        <v>991</v>
      </c>
      <c r="C17" s="183"/>
      <c r="D17" s="185" t="s">
        <v>98</v>
      </c>
      <c r="E17" s="190"/>
      <c r="F17" s="190">
        <v>4</v>
      </c>
      <c r="G17" s="190">
        <v>4</v>
      </c>
      <c r="H17" s="190">
        <v>4</v>
      </c>
      <c r="I17" s="190">
        <v>4</v>
      </c>
      <c r="J17" s="190">
        <v>4</v>
      </c>
      <c r="K17" s="190">
        <v>4</v>
      </c>
      <c r="L17" s="190"/>
      <c r="M17" s="190"/>
      <c r="N17" s="190"/>
      <c r="O17" s="190"/>
      <c r="P17" s="190"/>
      <c r="Q17" s="188"/>
      <c r="R17" s="26"/>
    </row>
    <row r="18" spans="1:18">
      <c r="A18" s="185">
        <v>6</v>
      </c>
      <c r="B18" s="189" t="s">
        <v>992</v>
      </c>
      <c r="C18" s="183"/>
      <c r="D18" s="185" t="s">
        <v>98</v>
      </c>
      <c r="E18" s="190"/>
      <c r="F18" s="190">
        <v>4</v>
      </c>
      <c r="G18" s="190">
        <v>4</v>
      </c>
      <c r="H18" s="190">
        <v>4</v>
      </c>
      <c r="I18" s="190">
        <v>4</v>
      </c>
      <c r="J18" s="190">
        <v>4</v>
      </c>
      <c r="K18" s="190">
        <v>4</v>
      </c>
      <c r="L18" s="190"/>
      <c r="M18" s="190"/>
      <c r="N18" s="190"/>
      <c r="O18" s="190"/>
      <c r="P18" s="190"/>
      <c r="Q18" s="188"/>
      <c r="R18" s="26"/>
    </row>
    <row r="19" spans="1:18">
      <c r="A19" s="185">
        <v>7</v>
      </c>
      <c r="B19" s="189" t="s">
        <v>993</v>
      </c>
      <c r="C19" s="183"/>
      <c r="D19" s="185" t="s">
        <v>98</v>
      </c>
      <c r="E19" s="190"/>
      <c r="F19" s="190">
        <v>4</v>
      </c>
      <c r="G19" s="190">
        <v>4</v>
      </c>
      <c r="H19" s="190">
        <v>4</v>
      </c>
      <c r="I19" s="190">
        <v>4</v>
      </c>
      <c r="J19" s="190">
        <v>4</v>
      </c>
      <c r="K19" s="190">
        <v>4</v>
      </c>
      <c r="L19" s="190"/>
      <c r="M19" s="190"/>
      <c r="N19" s="190"/>
      <c r="O19" s="190"/>
      <c r="P19" s="190"/>
      <c r="Q19" s="188"/>
      <c r="R19" s="26"/>
    </row>
    <row r="20" spans="1:18">
      <c r="A20" s="185">
        <v>8</v>
      </c>
      <c r="B20" s="189" t="s">
        <v>994</v>
      </c>
      <c r="C20" s="183"/>
      <c r="D20" s="185" t="s">
        <v>98</v>
      </c>
      <c r="E20" s="190"/>
      <c r="F20" s="190">
        <v>2</v>
      </c>
      <c r="G20" s="190">
        <v>2</v>
      </c>
      <c r="H20" s="190">
        <v>2</v>
      </c>
      <c r="I20" s="190">
        <v>2</v>
      </c>
      <c r="J20" s="190">
        <v>2</v>
      </c>
      <c r="K20" s="190">
        <v>2</v>
      </c>
      <c r="L20" s="190"/>
      <c r="M20" s="190"/>
      <c r="N20" s="190"/>
      <c r="O20" s="190"/>
      <c r="P20" s="190"/>
      <c r="Q20" s="188"/>
      <c r="R20" s="26"/>
    </row>
    <row r="21" spans="1:18" ht="15.75" customHeight="1">
      <c r="A21" s="185">
        <v>9</v>
      </c>
      <c r="B21" s="189" t="s">
        <v>995</v>
      </c>
      <c r="C21" s="183"/>
      <c r="D21" s="185" t="s">
        <v>98</v>
      </c>
      <c r="E21" s="190"/>
      <c r="F21" s="190">
        <v>5</v>
      </c>
      <c r="G21" s="190">
        <v>5</v>
      </c>
      <c r="H21" s="190">
        <v>5</v>
      </c>
      <c r="I21" s="190">
        <v>5</v>
      </c>
      <c r="J21" s="190">
        <v>5</v>
      </c>
      <c r="K21" s="190">
        <v>5</v>
      </c>
      <c r="L21" s="190"/>
      <c r="M21" s="190"/>
      <c r="N21" s="190"/>
      <c r="O21" s="190"/>
      <c r="P21" s="190"/>
      <c r="Q21" s="188"/>
      <c r="R21" s="26"/>
    </row>
    <row r="22" spans="1:18" ht="15.75" customHeight="1">
      <c r="A22" s="185">
        <v>10</v>
      </c>
      <c r="B22" s="189" t="s">
        <v>996</v>
      </c>
      <c r="C22" s="183"/>
      <c r="D22" s="185" t="s">
        <v>98</v>
      </c>
      <c r="E22" s="190"/>
      <c r="F22" s="190">
        <v>5</v>
      </c>
      <c r="G22" s="190">
        <v>5</v>
      </c>
      <c r="H22" s="190">
        <v>5</v>
      </c>
      <c r="I22" s="190">
        <v>5</v>
      </c>
      <c r="J22" s="190">
        <v>5</v>
      </c>
      <c r="K22" s="190">
        <v>5</v>
      </c>
      <c r="L22" s="190"/>
      <c r="M22" s="190"/>
      <c r="N22" s="190"/>
      <c r="O22" s="190"/>
      <c r="P22" s="190"/>
      <c r="Q22" s="188"/>
      <c r="R22" s="26"/>
    </row>
    <row r="23" spans="1:18" ht="15.75" customHeight="1">
      <c r="A23" s="185">
        <v>11</v>
      </c>
      <c r="B23" s="189" t="s">
        <v>997</v>
      </c>
      <c r="C23" s="183"/>
      <c r="D23" s="185" t="s">
        <v>98</v>
      </c>
      <c r="E23" s="190"/>
      <c r="F23" s="190">
        <v>4</v>
      </c>
      <c r="G23" s="190">
        <v>4</v>
      </c>
      <c r="H23" s="190">
        <v>4</v>
      </c>
      <c r="I23" s="190">
        <v>4</v>
      </c>
      <c r="J23" s="190">
        <v>4</v>
      </c>
      <c r="K23" s="190">
        <v>4</v>
      </c>
      <c r="L23" s="190"/>
      <c r="M23" s="190"/>
      <c r="N23" s="190"/>
      <c r="O23" s="190"/>
      <c r="P23" s="190"/>
      <c r="Q23" s="188"/>
      <c r="R23" s="26"/>
    </row>
    <row r="24" spans="1:18" ht="15.75" customHeight="1">
      <c r="A24" s="185">
        <v>12</v>
      </c>
      <c r="B24" s="189" t="s">
        <v>998</v>
      </c>
      <c r="C24" s="183"/>
      <c r="D24" s="185" t="s">
        <v>98</v>
      </c>
      <c r="E24" s="190"/>
      <c r="F24" s="190">
        <v>1</v>
      </c>
      <c r="G24" s="190">
        <v>1</v>
      </c>
      <c r="H24" s="190">
        <v>1</v>
      </c>
      <c r="I24" s="190">
        <v>1</v>
      </c>
      <c r="J24" s="190">
        <v>1</v>
      </c>
      <c r="K24" s="190">
        <v>1</v>
      </c>
      <c r="L24" s="190"/>
      <c r="M24" s="190"/>
      <c r="N24" s="190"/>
      <c r="O24" s="190"/>
      <c r="P24" s="190"/>
      <c r="Q24" s="188"/>
      <c r="R24" s="26"/>
    </row>
    <row r="25" spans="1:18" ht="15.75" customHeight="1">
      <c r="A25" s="185">
        <v>13</v>
      </c>
      <c r="B25" s="189" t="s">
        <v>999</v>
      </c>
      <c r="C25" s="183"/>
      <c r="D25" s="185" t="s">
        <v>98</v>
      </c>
      <c r="E25" s="190"/>
      <c r="F25" s="190">
        <v>0</v>
      </c>
      <c r="G25" s="190">
        <v>0</v>
      </c>
      <c r="H25" s="190">
        <v>0</v>
      </c>
      <c r="I25" s="190">
        <v>0</v>
      </c>
      <c r="J25" s="190">
        <v>0</v>
      </c>
      <c r="K25" s="190">
        <v>0</v>
      </c>
      <c r="L25" s="190"/>
      <c r="M25" s="190"/>
      <c r="N25" s="190"/>
      <c r="O25" s="190"/>
      <c r="P25" s="190"/>
      <c r="Q25" s="188"/>
      <c r="R25" s="26"/>
    </row>
    <row r="26" spans="1:18" ht="15.75" customHeight="1">
      <c r="A26" s="185">
        <v>14</v>
      </c>
      <c r="B26" s="189" t="s">
        <v>1000</v>
      </c>
      <c r="C26" s="183"/>
      <c r="D26" s="185" t="s">
        <v>98</v>
      </c>
      <c r="E26" s="190"/>
      <c r="F26" s="190">
        <v>1</v>
      </c>
      <c r="G26" s="190">
        <v>1</v>
      </c>
      <c r="H26" s="190">
        <v>1</v>
      </c>
      <c r="I26" s="190">
        <v>1</v>
      </c>
      <c r="J26" s="190">
        <v>1</v>
      </c>
      <c r="K26" s="190">
        <v>1</v>
      </c>
      <c r="L26" s="190"/>
      <c r="M26" s="190"/>
      <c r="N26" s="190"/>
      <c r="O26" s="190"/>
      <c r="P26" s="190"/>
      <c r="Q26" s="188"/>
      <c r="R26" s="26"/>
    </row>
    <row r="27" spans="1:18" ht="15.75" customHeight="1">
      <c r="A27" s="185">
        <v>15</v>
      </c>
      <c r="B27" s="189" t="s">
        <v>1001</v>
      </c>
      <c r="C27" s="188"/>
      <c r="D27" s="188"/>
      <c r="E27" s="190"/>
      <c r="F27" s="190">
        <v>1</v>
      </c>
      <c r="G27" s="190">
        <v>1</v>
      </c>
      <c r="H27" s="190">
        <v>1</v>
      </c>
      <c r="I27" s="190">
        <v>1</v>
      </c>
      <c r="J27" s="190">
        <v>1</v>
      </c>
      <c r="K27" s="190">
        <v>1</v>
      </c>
      <c r="L27" s="190"/>
      <c r="M27" s="190"/>
      <c r="N27" s="190"/>
      <c r="O27" s="190"/>
      <c r="P27" s="190"/>
      <c r="Q27" s="188"/>
      <c r="R27" s="26"/>
    </row>
    <row r="28" spans="1:18" ht="15.75" customHeight="1">
      <c r="A28" s="185">
        <v>16</v>
      </c>
      <c r="B28" s="189" t="s">
        <v>1002</v>
      </c>
      <c r="C28" s="183"/>
      <c r="D28" s="185" t="s">
        <v>98</v>
      </c>
      <c r="E28" s="190"/>
      <c r="F28" s="190">
        <v>2</v>
      </c>
      <c r="G28" s="190">
        <v>2</v>
      </c>
      <c r="H28" s="190">
        <v>2</v>
      </c>
      <c r="I28" s="190">
        <v>2</v>
      </c>
      <c r="J28" s="190">
        <v>2</v>
      </c>
      <c r="K28" s="190">
        <v>2</v>
      </c>
      <c r="L28" s="190"/>
      <c r="M28" s="190"/>
      <c r="N28" s="190"/>
      <c r="O28" s="190"/>
      <c r="P28" s="190"/>
      <c r="Q28" s="188"/>
      <c r="R28" s="26"/>
    </row>
    <row r="29" spans="1:18" ht="15.75" customHeight="1">
      <c r="A29" s="185">
        <v>17</v>
      </c>
      <c r="B29" s="189" t="s">
        <v>1003</v>
      </c>
      <c r="C29" s="183"/>
      <c r="D29" s="185" t="s">
        <v>98</v>
      </c>
      <c r="E29" s="190"/>
      <c r="F29" s="190">
        <v>2</v>
      </c>
      <c r="G29" s="190">
        <v>2</v>
      </c>
      <c r="H29" s="190">
        <v>2</v>
      </c>
      <c r="I29" s="190">
        <v>2</v>
      </c>
      <c r="J29" s="190">
        <v>2</v>
      </c>
      <c r="K29" s="190">
        <v>2</v>
      </c>
      <c r="L29" s="190"/>
      <c r="M29" s="190"/>
      <c r="N29" s="190"/>
      <c r="O29" s="190"/>
      <c r="P29" s="190"/>
      <c r="Q29" s="188"/>
      <c r="R29" s="26"/>
    </row>
    <row r="30" spans="1:18" ht="15.75" customHeight="1">
      <c r="A30" s="185">
        <v>18</v>
      </c>
      <c r="B30" s="189" t="s">
        <v>1004</v>
      </c>
      <c r="C30" s="183"/>
      <c r="D30" s="185" t="s">
        <v>98</v>
      </c>
      <c r="E30" s="190"/>
      <c r="F30" s="190">
        <v>2</v>
      </c>
      <c r="G30" s="190">
        <v>2</v>
      </c>
      <c r="H30" s="190">
        <v>2</v>
      </c>
      <c r="I30" s="190">
        <v>2</v>
      </c>
      <c r="J30" s="190">
        <v>2</v>
      </c>
      <c r="K30" s="190">
        <v>2</v>
      </c>
      <c r="L30" s="190"/>
      <c r="M30" s="190"/>
      <c r="N30" s="190"/>
      <c r="O30" s="190"/>
      <c r="P30" s="190"/>
      <c r="Q30" s="188"/>
      <c r="R30" s="26"/>
    </row>
    <row r="31" spans="1:18" ht="15.75" customHeight="1">
      <c r="A31" s="185">
        <v>19</v>
      </c>
      <c r="B31" s="189" t="s">
        <v>1005</v>
      </c>
      <c r="C31" s="183"/>
      <c r="D31" s="185" t="s">
        <v>98</v>
      </c>
      <c r="E31" s="190"/>
      <c r="F31" s="190">
        <v>4</v>
      </c>
      <c r="G31" s="190">
        <v>4</v>
      </c>
      <c r="H31" s="190">
        <v>4</v>
      </c>
      <c r="I31" s="190">
        <v>4</v>
      </c>
      <c r="J31" s="190">
        <v>4</v>
      </c>
      <c r="K31" s="190">
        <v>4</v>
      </c>
      <c r="L31" s="190"/>
      <c r="M31" s="190"/>
      <c r="N31" s="190"/>
      <c r="O31" s="190"/>
      <c r="P31" s="190"/>
      <c r="Q31" s="188"/>
      <c r="R31" s="26"/>
    </row>
    <row r="32" spans="1:18" ht="15.75" customHeight="1">
      <c r="A32" s="185">
        <v>20</v>
      </c>
      <c r="B32" s="189" t="s">
        <v>1006</v>
      </c>
      <c r="C32" s="183"/>
      <c r="D32" s="185" t="s">
        <v>98</v>
      </c>
      <c r="E32" s="190"/>
      <c r="F32" s="190">
        <v>6</v>
      </c>
      <c r="G32" s="190">
        <v>6</v>
      </c>
      <c r="H32" s="190">
        <v>6</v>
      </c>
      <c r="I32" s="190">
        <v>6</v>
      </c>
      <c r="J32" s="190">
        <v>6</v>
      </c>
      <c r="K32" s="190">
        <v>6</v>
      </c>
      <c r="L32" s="190"/>
      <c r="M32" s="190"/>
      <c r="N32" s="190"/>
      <c r="O32" s="190"/>
      <c r="P32" s="190"/>
      <c r="Q32" s="188"/>
      <c r="R32" s="26"/>
    </row>
    <row r="33" spans="1:18" ht="15.75" customHeight="1">
      <c r="A33" s="185">
        <v>21</v>
      </c>
      <c r="B33" s="189" t="s">
        <v>1007</v>
      </c>
      <c r="C33" s="183"/>
      <c r="D33" s="185" t="s">
        <v>98</v>
      </c>
      <c r="E33" s="190"/>
      <c r="F33" s="190">
        <v>6</v>
      </c>
      <c r="G33" s="190">
        <v>6</v>
      </c>
      <c r="H33" s="190">
        <v>6</v>
      </c>
      <c r="I33" s="190">
        <v>6</v>
      </c>
      <c r="J33" s="190">
        <v>6</v>
      </c>
      <c r="K33" s="190">
        <v>6</v>
      </c>
      <c r="L33" s="190"/>
      <c r="M33" s="190"/>
      <c r="N33" s="190"/>
      <c r="O33" s="190"/>
      <c r="P33" s="190"/>
      <c r="Q33" s="188"/>
      <c r="R33" s="26"/>
    </row>
    <row r="34" spans="1:18" ht="15.75" customHeight="1">
      <c r="A34" s="185">
        <v>22</v>
      </c>
      <c r="B34" s="189" t="s">
        <v>1008</v>
      </c>
      <c r="C34" s="183"/>
      <c r="D34" s="185" t="s">
        <v>98</v>
      </c>
      <c r="E34" s="190"/>
      <c r="F34" s="190">
        <v>3</v>
      </c>
      <c r="G34" s="190">
        <v>3</v>
      </c>
      <c r="H34" s="190">
        <v>3</v>
      </c>
      <c r="I34" s="190">
        <v>3</v>
      </c>
      <c r="J34" s="190">
        <v>3</v>
      </c>
      <c r="K34" s="190">
        <v>3</v>
      </c>
      <c r="L34" s="190"/>
      <c r="M34" s="190"/>
      <c r="N34" s="190"/>
      <c r="O34" s="190"/>
      <c r="P34" s="190"/>
      <c r="Q34" s="188"/>
      <c r="R34" s="26"/>
    </row>
    <row r="35" spans="1:18" ht="15.75" customHeight="1">
      <c r="A35" s="185">
        <v>23</v>
      </c>
      <c r="B35" s="189" t="s">
        <v>1009</v>
      </c>
      <c r="C35" s="183"/>
      <c r="D35" s="185" t="s">
        <v>98</v>
      </c>
      <c r="E35" s="190"/>
      <c r="F35" s="190">
        <v>5</v>
      </c>
      <c r="G35" s="190">
        <v>5</v>
      </c>
      <c r="H35" s="190">
        <v>5</v>
      </c>
      <c r="I35" s="190">
        <v>5</v>
      </c>
      <c r="J35" s="190">
        <v>5</v>
      </c>
      <c r="K35" s="190">
        <v>5</v>
      </c>
      <c r="L35" s="190"/>
      <c r="M35" s="190"/>
      <c r="N35" s="190"/>
      <c r="O35" s="190"/>
      <c r="P35" s="190"/>
      <c r="Q35" s="188"/>
      <c r="R35" s="26"/>
    </row>
    <row r="36" spans="1:18" ht="15.75" customHeight="1">
      <c r="A36" s="185">
        <v>24</v>
      </c>
      <c r="B36" s="189" t="s">
        <v>1010</v>
      </c>
      <c r="C36" s="183"/>
      <c r="D36" s="185" t="s">
        <v>98</v>
      </c>
      <c r="E36" s="190"/>
      <c r="F36" s="190">
        <v>2</v>
      </c>
      <c r="G36" s="190">
        <v>2</v>
      </c>
      <c r="H36" s="190">
        <v>2</v>
      </c>
      <c r="I36" s="190">
        <v>2</v>
      </c>
      <c r="J36" s="190">
        <v>2</v>
      </c>
      <c r="K36" s="190">
        <v>2</v>
      </c>
      <c r="L36" s="190"/>
      <c r="M36" s="190"/>
      <c r="N36" s="190"/>
      <c r="O36" s="190"/>
      <c r="P36" s="190"/>
      <c r="Q36" s="188"/>
      <c r="R36" s="26"/>
    </row>
    <row r="37" spans="1:18" ht="15.75" customHeight="1">
      <c r="A37" s="185">
        <v>25</v>
      </c>
      <c r="B37" s="189" t="s">
        <v>1011</v>
      </c>
      <c r="C37" s="183"/>
      <c r="D37" s="185" t="s">
        <v>98</v>
      </c>
      <c r="E37" s="190"/>
      <c r="F37" s="190">
        <v>3</v>
      </c>
      <c r="G37" s="190">
        <v>3</v>
      </c>
      <c r="H37" s="190">
        <v>3</v>
      </c>
      <c r="I37" s="190">
        <v>3</v>
      </c>
      <c r="J37" s="190">
        <v>3</v>
      </c>
      <c r="K37" s="190">
        <v>3</v>
      </c>
      <c r="L37" s="190"/>
      <c r="M37" s="190"/>
      <c r="N37" s="190"/>
      <c r="O37" s="190"/>
      <c r="P37" s="190"/>
      <c r="Q37" s="188"/>
      <c r="R37" s="26"/>
    </row>
    <row r="38" spans="1:18" ht="15.75" customHeight="1">
      <c r="A38" s="185">
        <v>26</v>
      </c>
      <c r="B38" s="189" t="s">
        <v>1012</v>
      </c>
      <c r="C38" s="183"/>
      <c r="D38" s="185" t="s">
        <v>98</v>
      </c>
      <c r="E38" s="190"/>
      <c r="F38" s="190">
        <v>3</v>
      </c>
      <c r="G38" s="190">
        <v>3</v>
      </c>
      <c r="H38" s="190">
        <v>3</v>
      </c>
      <c r="I38" s="190">
        <v>3</v>
      </c>
      <c r="J38" s="190">
        <v>3</v>
      </c>
      <c r="K38" s="190">
        <v>3</v>
      </c>
      <c r="L38" s="190"/>
      <c r="M38" s="190"/>
      <c r="N38" s="190"/>
      <c r="O38" s="190"/>
      <c r="P38" s="190"/>
      <c r="Q38" s="188"/>
      <c r="R38" s="26"/>
    </row>
    <row r="39" spans="1:18" ht="15.75" customHeight="1">
      <c r="A39" s="185">
        <v>27</v>
      </c>
      <c r="B39" s="189" t="s">
        <v>1013</v>
      </c>
      <c r="C39" s="183"/>
      <c r="D39" s="185" t="s">
        <v>98</v>
      </c>
      <c r="E39" s="190"/>
      <c r="F39" s="190">
        <v>10</v>
      </c>
      <c r="G39" s="190">
        <v>10</v>
      </c>
      <c r="H39" s="190">
        <v>10</v>
      </c>
      <c r="I39" s="190">
        <v>10</v>
      </c>
      <c r="J39" s="190">
        <v>10</v>
      </c>
      <c r="K39" s="190">
        <v>10</v>
      </c>
      <c r="L39" s="190"/>
      <c r="M39" s="190"/>
      <c r="N39" s="190"/>
      <c r="O39" s="190"/>
      <c r="P39" s="190"/>
      <c r="Q39" s="188"/>
      <c r="R39" s="26"/>
    </row>
    <row r="40" spans="1:18" ht="15.75" customHeight="1">
      <c r="A40" s="185">
        <v>28</v>
      </c>
      <c r="B40" s="189" t="s">
        <v>1014</v>
      </c>
      <c r="C40" s="183"/>
      <c r="D40" s="185" t="s">
        <v>98</v>
      </c>
      <c r="E40" s="190"/>
      <c r="F40" s="190">
        <v>100</v>
      </c>
      <c r="G40" s="190">
        <v>100</v>
      </c>
      <c r="H40" s="190">
        <v>100</v>
      </c>
      <c r="I40" s="190">
        <v>100</v>
      </c>
      <c r="J40" s="190">
        <v>100</v>
      </c>
      <c r="K40" s="190">
        <v>100</v>
      </c>
      <c r="L40" s="190"/>
      <c r="M40" s="190"/>
      <c r="N40" s="190"/>
      <c r="O40" s="190"/>
      <c r="P40" s="190"/>
      <c r="Q40" s="188"/>
      <c r="R40" s="26"/>
    </row>
    <row r="41" spans="1:18" ht="15.75" customHeight="1">
      <c r="A41" s="185">
        <v>29</v>
      </c>
      <c r="B41" s="189" t="s">
        <v>1015</v>
      </c>
      <c r="C41" s="183"/>
      <c r="D41" s="185" t="s">
        <v>98</v>
      </c>
      <c r="E41" s="190"/>
      <c r="F41" s="190">
        <v>20</v>
      </c>
      <c r="G41" s="190">
        <v>20</v>
      </c>
      <c r="H41" s="190">
        <v>20</v>
      </c>
      <c r="I41" s="190">
        <v>20</v>
      </c>
      <c r="J41" s="190">
        <v>20</v>
      </c>
      <c r="K41" s="190">
        <v>20</v>
      </c>
      <c r="L41" s="190"/>
      <c r="M41" s="190"/>
      <c r="N41" s="190"/>
      <c r="O41" s="190"/>
      <c r="P41" s="190"/>
      <c r="Q41" s="188"/>
      <c r="R41" s="26"/>
    </row>
    <row r="42" spans="1:18" ht="15.75" customHeight="1">
      <c r="A42" s="185">
        <v>30</v>
      </c>
      <c r="B42" s="189" t="s">
        <v>1016</v>
      </c>
      <c r="C42" s="183"/>
      <c r="D42" s="185" t="s">
        <v>98</v>
      </c>
      <c r="E42" s="190"/>
      <c r="F42" s="190">
        <v>20</v>
      </c>
      <c r="G42" s="190">
        <v>20</v>
      </c>
      <c r="H42" s="190">
        <v>20</v>
      </c>
      <c r="I42" s="190">
        <v>20</v>
      </c>
      <c r="J42" s="190">
        <v>20</v>
      </c>
      <c r="K42" s="190">
        <v>20</v>
      </c>
      <c r="L42" s="190"/>
      <c r="M42" s="190"/>
      <c r="N42" s="190"/>
      <c r="O42" s="190"/>
      <c r="P42" s="190"/>
      <c r="Q42" s="188"/>
      <c r="R42" s="26"/>
    </row>
    <row r="43" spans="1:18" ht="15.75" customHeight="1">
      <c r="A43" s="185">
        <v>31</v>
      </c>
      <c r="B43" s="189" t="s">
        <v>1017</v>
      </c>
      <c r="C43" s="183"/>
      <c r="D43" s="185" t="s">
        <v>98</v>
      </c>
      <c r="E43" s="190"/>
      <c r="F43" s="190">
        <v>10</v>
      </c>
      <c r="G43" s="190">
        <v>10</v>
      </c>
      <c r="H43" s="190">
        <v>10</v>
      </c>
      <c r="I43" s="190">
        <v>10</v>
      </c>
      <c r="J43" s="190">
        <v>10</v>
      </c>
      <c r="K43" s="190">
        <v>10</v>
      </c>
      <c r="L43" s="190"/>
      <c r="M43" s="190"/>
      <c r="N43" s="190"/>
      <c r="O43" s="190"/>
      <c r="P43" s="190"/>
      <c r="Q43" s="188"/>
      <c r="R43" s="26"/>
    </row>
    <row r="44" spans="1:18" ht="15.75" customHeight="1">
      <c r="A44" s="185">
        <v>32</v>
      </c>
      <c r="B44" s="189" t="s">
        <v>1018</v>
      </c>
      <c r="C44" s="183"/>
      <c r="D44" s="185" t="s">
        <v>98</v>
      </c>
      <c r="E44" s="190"/>
      <c r="F44" s="190">
        <v>20</v>
      </c>
      <c r="G44" s="190">
        <v>20</v>
      </c>
      <c r="H44" s="190">
        <v>20</v>
      </c>
      <c r="I44" s="190">
        <v>20</v>
      </c>
      <c r="J44" s="190">
        <v>20</v>
      </c>
      <c r="K44" s="190">
        <v>20</v>
      </c>
      <c r="L44" s="190"/>
      <c r="M44" s="190"/>
      <c r="N44" s="190"/>
      <c r="O44" s="190"/>
      <c r="P44" s="190"/>
      <c r="Q44" s="188"/>
      <c r="R44" s="26"/>
    </row>
    <row r="45" spans="1:18" ht="15.75" customHeight="1">
      <c r="A45" s="185">
        <v>33</v>
      </c>
      <c r="B45" s="189" t="s">
        <v>1019</v>
      </c>
      <c r="C45" s="183"/>
      <c r="D45" s="185" t="s">
        <v>98</v>
      </c>
      <c r="E45" s="190"/>
      <c r="F45" s="190">
        <v>40</v>
      </c>
      <c r="G45" s="190">
        <v>40</v>
      </c>
      <c r="H45" s="190">
        <v>40</v>
      </c>
      <c r="I45" s="190">
        <v>40</v>
      </c>
      <c r="J45" s="190">
        <v>40</v>
      </c>
      <c r="K45" s="190">
        <v>40</v>
      </c>
      <c r="L45" s="190"/>
      <c r="M45" s="190"/>
      <c r="N45" s="190"/>
      <c r="O45" s="190"/>
      <c r="P45" s="190"/>
      <c r="Q45" s="188"/>
      <c r="R45" s="26"/>
    </row>
    <row r="46" spans="1:18" ht="15.75" customHeight="1">
      <c r="A46" s="185">
        <v>34</v>
      </c>
      <c r="B46" s="189" t="s">
        <v>1020</v>
      </c>
      <c r="C46" s="183"/>
      <c r="D46" s="185" t="s">
        <v>98</v>
      </c>
      <c r="E46" s="190"/>
      <c r="F46" s="190">
        <v>49</v>
      </c>
      <c r="G46" s="190">
        <v>49</v>
      </c>
      <c r="H46" s="190">
        <v>49</v>
      </c>
      <c r="I46" s="190">
        <v>49</v>
      </c>
      <c r="J46" s="190">
        <v>49</v>
      </c>
      <c r="K46" s="190">
        <v>49</v>
      </c>
      <c r="L46" s="190"/>
      <c r="M46" s="190"/>
      <c r="N46" s="190"/>
      <c r="O46" s="190"/>
      <c r="P46" s="190"/>
      <c r="Q46" s="188"/>
      <c r="R46" s="26"/>
    </row>
    <row r="47" spans="1:18" ht="15.75" customHeight="1">
      <c r="A47" s="185">
        <v>35</v>
      </c>
      <c r="B47" s="189" t="s">
        <v>1021</v>
      </c>
      <c r="C47" s="183"/>
      <c r="D47" s="185" t="s">
        <v>98</v>
      </c>
      <c r="E47" s="190"/>
      <c r="F47" s="190">
        <v>60</v>
      </c>
      <c r="G47" s="190">
        <v>60</v>
      </c>
      <c r="H47" s="190">
        <v>60</v>
      </c>
      <c r="I47" s="190">
        <v>60</v>
      </c>
      <c r="J47" s="190">
        <v>60</v>
      </c>
      <c r="K47" s="190">
        <v>60</v>
      </c>
      <c r="L47" s="190"/>
      <c r="M47" s="190"/>
      <c r="N47" s="190"/>
      <c r="O47" s="190"/>
      <c r="P47" s="190"/>
      <c r="Q47" s="188"/>
      <c r="R47" s="26"/>
    </row>
    <row r="48" spans="1:18" ht="15.75" customHeight="1">
      <c r="A48" s="185">
        <v>36</v>
      </c>
      <c r="B48" s="189" t="s">
        <v>1022</v>
      </c>
      <c r="C48" s="183"/>
      <c r="D48" s="185" t="s">
        <v>98</v>
      </c>
      <c r="E48" s="190"/>
      <c r="F48" s="190">
        <v>60</v>
      </c>
      <c r="G48" s="190">
        <v>60</v>
      </c>
      <c r="H48" s="190">
        <v>60</v>
      </c>
      <c r="I48" s="190">
        <v>60</v>
      </c>
      <c r="J48" s="190">
        <v>60</v>
      </c>
      <c r="K48" s="190">
        <v>60</v>
      </c>
      <c r="L48" s="190"/>
      <c r="M48" s="190"/>
      <c r="N48" s="190"/>
      <c r="O48" s="190"/>
      <c r="P48" s="190"/>
      <c r="Q48" s="188"/>
      <c r="R48" s="26"/>
    </row>
    <row r="49" spans="1:18" ht="15.75" customHeight="1">
      <c r="A49" s="185">
        <v>37</v>
      </c>
      <c r="B49" s="189" t="s">
        <v>1023</v>
      </c>
      <c r="C49" s="183"/>
      <c r="D49" s="185" t="s">
        <v>98</v>
      </c>
      <c r="E49" s="190"/>
      <c r="F49" s="190">
        <v>20</v>
      </c>
      <c r="G49" s="190">
        <v>20</v>
      </c>
      <c r="H49" s="190">
        <v>20</v>
      </c>
      <c r="I49" s="190">
        <v>20</v>
      </c>
      <c r="J49" s="190">
        <v>20</v>
      </c>
      <c r="K49" s="190">
        <v>20</v>
      </c>
      <c r="L49" s="190"/>
      <c r="M49" s="190"/>
      <c r="N49" s="190"/>
      <c r="O49" s="190"/>
      <c r="P49" s="190"/>
      <c r="Q49" s="188"/>
      <c r="R49" s="26"/>
    </row>
    <row r="50" spans="1:18" ht="15.75" customHeight="1">
      <c r="A50" s="185">
        <v>38</v>
      </c>
      <c r="B50" s="189" t="s">
        <v>1024</v>
      </c>
      <c r="C50" s="183"/>
      <c r="D50" s="185" t="s">
        <v>98</v>
      </c>
      <c r="E50" s="190"/>
      <c r="F50" s="190">
        <v>60</v>
      </c>
      <c r="G50" s="190">
        <v>60</v>
      </c>
      <c r="H50" s="190">
        <v>60</v>
      </c>
      <c r="I50" s="190">
        <v>60</v>
      </c>
      <c r="J50" s="190">
        <v>60</v>
      </c>
      <c r="K50" s="190">
        <v>60</v>
      </c>
      <c r="L50" s="190"/>
      <c r="M50" s="190"/>
      <c r="N50" s="190"/>
      <c r="O50" s="190"/>
      <c r="P50" s="190"/>
      <c r="Q50" s="188"/>
      <c r="R50" s="26"/>
    </row>
    <row r="51" spans="1:18" ht="15.75" customHeight="1">
      <c r="A51" s="185">
        <v>39</v>
      </c>
      <c r="B51" s="189" t="s">
        <v>1025</v>
      </c>
      <c r="C51" s="183"/>
      <c r="D51" s="185" t="s">
        <v>98</v>
      </c>
      <c r="E51" s="190"/>
      <c r="F51" s="190">
        <v>60</v>
      </c>
      <c r="G51" s="190">
        <v>60</v>
      </c>
      <c r="H51" s="190">
        <v>60</v>
      </c>
      <c r="I51" s="190">
        <v>60</v>
      </c>
      <c r="J51" s="190">
        <v>60</v>
      </c>
      <c r="K51" s="190">
        <v>60</v>
      </c>
      <c r="L51" s="190"/>
      <c r="M51" s="190"/>
      <c r="N51" s="190"/>
      <c r="O51" s="190"/>
      <c r="P51" s="190"/>
      <c r="Q51" s="188"/>
      <c r="R51" s="26"/>
    </row>
    <row r="52" spans="1:18" ht="15.75" customHeight="1">
      <c r="A52" s="185">
        <v>40</v>
      </c>
      <c r="B52" s="189" t="s">
        <v>1026</v>
      </c>
      <c r="C52" s="183"/>
      <c r="D52" s="185" t="s">
        <v>98</v>
      </c>
      <c r="E52" s="190"/>
      <c r="F52" s="190">
        <v>60</v>
      </c>
      <c r="G52" s="190">
        <v>60</v>
      </c>
      <c r="H52" s="190">
        <v>60</v>
      </c>
      <c r="I52" s="190">
        <v>60</v>
      </c>
      <c r="J52" s="190">
        <v>60</v>
      </c>
      <c r="K52" s="190">
        <v>60</v>
      </c>
      <c r="L52" s="190"/>
      <c r="M52" s="190"/>
      <c r="N52" s="190"/>
      <c r="O52" s="190"/>
      <c r="P52" s="190"/>
      <c r="Q52" s="188"/>
      <c r="R52" s="26"/>
    </row>
    <row r="53" spans="1:18" ht="15.75" customHeight="1">
      <c r="A53" s="185">
        <v>41</v>
      </c>
      <c r="B53" s="189" t="s">
        <v>1027</v>
      </c>
      <c r="C53" s="183"/>
      <c r="D53" s="185" t="s">
        <v>98</v>
      </c>
      <c r="E53" s="190"/>
      <c r="F53" s="190">
        <v>60</v>
      </c>
      <c r="G53" s="190">
        <v>60</v>
      </c>
      <c r="H53" s="190">
        <v>60</v>
      </c>
      <c r="I53" s="190">
        <v>60</v>
      </c>
      <c r="J53" s="190">
        <v>60</v>
      </c>
      <c r="K53" s="190">
        <v>60</v>
      </c>
      <c r="L53" s="190"/>
      <c r="M53" s="190"/>
      <c r="N53" s="190"/>
      <c r="O53" s="190"/>
      <c r="P53" s="190"/>
      <c r="Q53" s="188"/>
      <c r="R53" s="26"/>
    </row>
    <row r="54" spans="1:18" ht="15.75" customHeight="1">
      <c r="A54" s="185">
        <v>42</v>
      </c>
      <c r="B54" s="189" t="s">
        <v>1028</v>
      </c>
      <c r="C54" s="183"/>
      <c r="D54" s="185" t="s">
        <v>98</v>
      </c>
      <c r="E54" s="190"/>
      <c r="F54" s="190">
        <v>60</v>
      </c>
      <c r="G54" s="190">
        <v>60</v>
      </c>
      <c r="H54" s="190">
        <v>60</v>
      </c>
      <c r="I54" s="190">
        <v>60</v>
      </c>
      <c r="J54" s="190">
        <v>60</v>
      </c>
      <c r="K54" s="190">
        <v>60</v>
      </c>
      <c r="L54" s="190"/>
      <c r="M54" s="190"/>
      <c r="N54" s="190"/>
      <c r="O54" s="190"/>
      <c r="P54" s="190"/>
      <c r="Q54" s="188"/>
      <c r="R54" s="26"/>
    </row>
    <row r="55" spans="1:18" ht="15.75" customHeight="1">
      <c r="A55" s="185">
        <v>43</v>
      </c>
      <c r="B55" s="189" t="s">
        <v>1029</v>
      </c>
      <c r="C55" s="183"/>
      <c r="D55" s="185" t="s">
        <v>98</v>
      </c>
      <c r="E55" s="190"/>
      <c r="F55" s="190">
        <v>60</v>
      </c>
      <c r="G55" s="190">
        <v>60</v>
      </c>
      <c r="H55" s="190">
        <v>60</v>
      </c>
      <c r="I55" s="190">
        <v>60</v>
      </c>
      <c r="J55" s="190">
        <v>60</v>
      </c>
      <c r="K55" s="190">
        <v>60</v>
      </c>
      <c r="L55" s="190"/>
      <c r="M55" s="190"/>
      <c r="N55" s="190"/>
      <c r="O55" s="190"/>
      <c r="P55" s="190"/>
      <c r="Q55" s="188"/>
      <c r="R55" s="26"/>
    </row>
    <row r="56" spans="1:18" ht="15.75" customHeight="1">
      <c r="A56" s="185">
        <v>44</v>
      </c>
      <c r="B56" s="189" t="s">
        <v>1030</v>
      </c>
      <c r="C56" s="183"/>
      <c r="D56" s="185" t="s">
        <v>98</v>
      </c>
      <c r="E56" s="190"/>
      <c r="F56" s="190">
        <v>60</v>
      </c>
      <c r="G56" s="190">
        <v>60</v>
      </c>
      <c r="H56" s="190">
        <v>60</v>
      </c>
      <c r="I56" s="190">
        <v>60</v>
      </c>
      <c r="J56" s="190">
        <v>60</v>
      </c>
      <c r="K56" s="190">
        <v>60</v>
      </c>
      <c r="L56" s="190"/>
      <c r="M56" s="190"/>
      <c r="N56" s="190"/>
      <c r="O56" s="190"/>
      <c r="P56" s="190"/>
      <c r="Q56" s="188"/>
      <c r="R56" s="26"/>
    </row>
    <row r="57" spans="1:18" ht="15.75" customHeight="1">
      <c r="A57" s="185">
        <v>45</v>
      </c>
      <c r="B57" s="189" t="s">
        <v>1031</v>
      </c>
      <c r="C57" s="183"/>
      <c r="D57" s="185" t="s">
        <v>98</v>
      </c>
      <c r="E57" s="190"/>
      <c r="F57" s="190">
        <v>0</v>
      </c>
      <c r="G57" s="190">
        <v>0</v>
      </c>
      <c r="H57" s="190">
        <v>0</v>
      </c>
      <c r="I57" s="190">
        <v>0</v>
      </c>
      <c r="J57" s="190">
        <v>0</v>
      </c>
      <c r="K57" s="190">
        <v>0</v>
      </c>
      <c r="L57" s="190"/>
      <c r="M57" s="190"/>
      <c r="N57" s="190"/>
      <c r="O57" s="190"/>
      <c r="P57" s="190"/>
      <c r="Q57" s="188"/>
      <c r="R57" s="26"/>
    </row>
    <row r="58" spans="1:18" ht="15.75" customHeight="1">
      <c r="A58" s="185">
        <v>46</v>
      </c>
      <c r="B58" s="189" t="s">
        <v>1032</v>
      </c>
      <c r="C58" s="183"/>
      <c r="D58" s="185" t="s">
        <v>98</v>
      </c>
      <c r="E58" s="190"/>
      <c r="F58" s="190">
        <v>0</v>
      </c>
      <c r="G58" s="190">
        <v>0</v>
      </c>
      <c r="H58" s="190">
        <v>0</v>
      </c>
      <c r="I58" s="190">
        <v>0</v>
      </c>
      <c r="J58" s="190">
        <v>0</v>
      </c>
      <c r="K58" s="190">
        <v>0</v>
      </c>
      <c r="L58" s="190"/>
      <c r="M58" s="190"/>
      <c r="N58" s="190"/>
      <c r="O58" s="190"/>
      <c r="P58" s="190"/>
      <c r="Q58" s="188"/>
      <c r="R58" s="26"/>
    </row>
    <row r="59" spans="1:18" ht="15.75" customHeight="1">
      <c r="A59" s="185">
        <v>47</v>
      </c>
      <c r="B59" s="189" t="s">
        <v>1033</v>
      </c>
      <c r="C59" s="183"/>
      <c r="D59" s="185" t="s">
        <v>98</v>
      </c>
      <c r="E59" s="190"/>
      <c r="F59" s="190">
        <v>0</v>
      </c>
      <c r="G59" s="190">
        <v>0</v>
      </c>
      <c r="H59" s="190">
        <v>0</v>
      </c>
      <c r="I59" s="190">
        <v>0</v>
      </c>
      <c r="J59" s="190">
        <v>0</v>
      </c>
      <c r="K59" s="190">
        <v>0</v>
      </c>
      <c r="L59" s="190"/>
      <c r="M59" s="190"/>
      <c r="N59" s="190"/>
      <c r="O59" s="190"/>
      <c r="P59" s="190"/>
      <c r="Q59" s="188"/>
      <c r="R59" s="26"/>
    </row>
    <row r="60" spans="1:18" ht="15.75" customHeight="1">
      <c r="A60" s="185">
        <v>48</v>
      </c>
      <c r="B60" s="189" t="s">
        <v>1034</v>
      </c>
      <c r="C60" s="183"/>
      <c r="D60" s="185" t="s">
        <v>98</v>
      </c>
      <c r="E60" s="190"/>
      <c r="F60" s="190">
        <v>60</v>
      </c>
      <c r="G60" s="190">
        <v>60</v>
      </c>
      <c r="H60" s="190">
        <v>60</v>
      </c>
      <c r="I60" s="190">
        <v>60</v>
      </c>
      <c r="J60" s="190">
        <v>60</v>
      </c>
      <c r="K60" s="190">
        <v>60</v>
      </c>
      <c r="L60" s="190"/>
      <c r="M60" s="190"/>
      <c r="N60" s="190"/>
      <c r="O60" s="190"/>
      <c r="P60" s="190"/>
      <c r="Q60" s="188"/>
      <c r="R60" s="26"/>
    </row>
    <row r="61" spans="1:18" ht="15.75" customHeight="1">
      <c r="A61" s="185">
        <v>49</v>
      </c>
      <c r="B61" s="189" t="s">
        <v>1035</v>
      </c>
      <c r="C61" s="183"/>
      <c r="D61" s="185" t="s">
        <v>98</v>
      </c>
      <c r="E61" s="190"/>
      <c r="F61" s="190">
        <v>60</v>
      </c>
      <c r="G61" s="190">
        <v>60</v>
      </c>
      <c r="H61" s="190">
        <v>60</v>
      </c>
      <c r="I61" s="190">
        <v>60</v>
      </c>
      <c r="J61" s="190">
        <v>60</v>
      </c>
      <c r="K61" s="190">
        <v>60</v>
      </c>
      <c r="L61" s="190"/>
      <c r="M61" s="190"/>
      <c r="N61" s="190"/>
      <c r="O61" s="190"/>
      <c r="P61" s="190"/>
      <c r="Q61" s="188"/>
      <c r="R61" s="26"/>
    </row>
    <row r="62" spans="1:18" ht="15.75" customHeight="1">
      <c r="A62" s="185">
        <v>50</v>
      </c>
      <c r="B62" s="189" t="s">
        <v>1036</v>
      </c>
      <c r="C62" s="183"/>
      <c r="D62" s="185" t="s">
        <v>98</v>
      </c>
      <c r="E62" s="190"/>
      <c r="F62" s="190">
        <v>8</v>
      </c>
      <c r="G62" s="190">
        <v>8</v>
      </c>
      <c r="H62" s="190">
        <v>8</v>
      </c>
      <c r="I62" s="190">
        <v>8</v>
      </c>
      <c r="J62" s="190">
        <v>8</v>
      </c>
      <c r="K62" s="190">
        <v>8</v>
      </c>
      <c r="L62" s="190"/>
      <c r="M62" s="190"/>
      <c r="N62" s="190"/>
      <c r="O62" s="190"/>
      <c r="P62" s="190"/>
      <c r="Q62" s="188"/>
      <c r="R62" s="26"/>
    </row>
    <row r="63" spans="1:18" ht="15.75" customHeight="1">
      <c r="A63" s="185">
        <v>51</v>
      </c>
      <c r="B63" s="189" t="s">
        <v>1037</v>
      </c>
      <c r="C63" s="183"/>
      <c r="D63" s="185" t="s">
        <v>98</v>
      </c>
      <c r="E63" s="190"/>
      <c r="F63" s="190">
        <v>2</v>
      </c>
      <c r="G63" s="190">
        <v>2</v>
      </c>
      <c r="H63" s="190">
        <v>2</v>
      </c>
      <c r="I63" s="190">
        <v>2</v>
      </c>
      <c r="J63" s="190">
        <v>2</v>
      </c>
      <c r="K63" s="190">
        <v>2</v>
      </c>
      <c r="L63" s="190"/>
      <c r="M63" s="190"/>
      <c r="N63" s="190"/>
      <c r="O63" s="190"/>
      <c r="P63" s="190"/>
      <c r="Q63" s="188"/>
      <c r="R63" s="26"/>
    </row>
    <row r="64" spans="1:18" ht="15.75" customHeight="1">
      <c r="A64" s="185">
        <v>52</v>
      </c>
      <c r="B64" s="189" t="s">
        <v>1038</v>
      </c>
      <c r="C64" s="183"/>
      <c r="D64" s="185" t="s">
        <v>98</v>
      </c>
      <c r="E64" s="190"/>
      <c r="F64" s="190">
        <v>8</v>
      </c>
      <c r="G64" s="190">
        <v>8</v>
      </c>
      <c r="H64" s="190">
        <v>8</v>
      </c>
      <c r="I64" s="190">
        <v>8</v>
      </c>
      <c r="J64" s="190">
        <v>8</v>
      </c>
      <c r="K64" s="190">
        <v>8</v>
      </c>
      <c r="L64" s="190"/>
      <c r="M64" s="190"/>
      <c r="N64" s="190"/>
      <c r="O64" s="190"/>
      <c r="P64" s="190"/>
      <c r="Q64" s="188"/>
      <c r="R64" s="26"/>
    </row>
    <row r="65" spans="1:18" ht="15.75" customHeight="1">
      <c r="A65" s="185">
        <v>53</v>
      </c>
      <c r="B65" s="189" t="s">
        <v>1039</v>
      </c>
      <c r="C65" s="183"/>
      <c r="D65" s="185" t="s">
        <v>98</v>
      </c>
      <c r="E65" s="190"/>
      <c r="F65" s="190">
        <v>10</v>
      </c>
      <c r="G65" s="190">
        <v>10</v>
      </c>
      <c r="H65" s="190">
        <v>10</v>
      </c>
      <c r="I65" s="190">
        <v>10</v>
      </c>
      <c r="J65" s="190">
        <v>10</v>
      </c>
      <c r="K65" s="190">
        <v>10</v>
      </c>
      <c r="L65" s="190"/>
      <c r="M65" s="190"/>
      <c r="N65" s="190"/>
      <c r="O65" s="190"/>
      <c r="P65" s="190"/>
      <c r="Q65" s="188"/>
      <c r="R65" s="26"/>
    </row>
    <row r="66" spans="1:18" ht="15.75" customHeight="1">
      <c r="A66" s="185">
        <v>54</v>
      </c>
      <c r="B66" s="189" t="s">
        <v>1040</v>
      </c>
      <c r="C66" s="183"/>
      <c r="D66" s="185" t="s">
        <v>98</v>
      </c>
      <c r="E66" s="190"/>
      <c r="F66" s="190">
        <v>10</v>
      </c>
      <c r="G66" s="190">
        <v>10</v>
      </c>
      <c r="H66" s="190">
        <v>10</v>
      </c>
      <c r="I66" s="190">
        <v>10</v>
      </c>
      <c r="J66" s="190">
        <v>10</v>
      </c>
      <c r="K66" s="190">
        <v>10</v>
      </c>
      <c r="L66" s="190"/>
      <c r="M66" s="190"/>
      <c r="N66" s="190"/>
      <c r="O66" s="190"/>
      <c r="P66" s="190"/>
      <c r="Q66" s="188"/>
      <c r="R66" s="26"/>
    </row>
    <row r="67" spans="1:18" ht="15.75" customHeight="1">
      <c r="A67" s="185">
        <v>55</v>
      </c>
      <c r="B67" s="189" t="s">
        <v>1041</v>
      </c>
      <c r="C67" s="183"/>
      <c r="D67" s="185" t="s">
        <v>98</v>
      </c>
      <c r="E67" s="190"/>
      <c r="F67" s="190">
        <v>1</v>
      </c>
      <c r="G67" s="190">
        <v>1</v>
      </c>
      <c r="H67" s="190">
        <v>1</v>
      </c>
      <c r="I67" s="190">
        <v>1</v>
      </c>
      <c r="J67" s="190">
        <v>1</v>
      </c>
      <c r="K67" s="190">
        <v>1</v>
      </c>
      <c r="L67" s="190"/>
      <c r="M67" s="190"/>
      <c r="N67" s="190"/>
      <c r="O67" s="190"/>
      <c r="P67" s="190"/>
      <c r="Q67" s="188"/>
      <c r="R67" s="26"/>
    </row>
    <row r="68" spans="1:18" ht="15.75" customHeight="1">
      <c r="A68" s="185">
        <v>56</v>
      </c>
      <c r="B68" s="189" t="s">
        <v>1042</v>
      </c>
      <c r="C68" s="183"/>
      <c r="D68" s="185" t="s">
        <v>98</v>
      </c>
      <c r="E68" s="190"/>
      <c r="F68" s="190">
        <v>0</v>
      </c>
      <c r="G68" s="190">
        <v>0</v>
      </c>
      <c r="H68" s="190">
        <v>0</v>
      </c>
      <c r="I68" s="190">
        <v>0</v>
      </c>
      <c r="J68" s="190">
        <v>0</v>
      </c>
      <c r="K68" s="190">
        <v>0</v>
      </c>
      <c r="L68" s="190"/>
      <c r="M68" s="190"/>
      <c r="N68" s="190"/>
      <c r="O68" s="190"/>
      <c r="P68" s="190"/>
      <c r="Q68" s="188"/>
      <c r="R68" s="26"/>
    </row>
    <row r="69" spans="1:18" ht="15.75" customHeight="1">
      <c r="A69" s="185">
        <v>57</v>
      </c>
      <c r="B69" s="189" t="s">
        <v>1043</v>
      </c>
      <c r="C69" s="183"/>
      <c r="D69" s="185" t="s">
        <v>98</v>
      </c>
      <c r="E69" s="190"/>
      <c r="F69" s="190">
        <v>10</v>
      </c>
      <c r="G69" s="190">
        <v>10</v>
      </c>
      <c r="H69" s="190">
        <v>10</v>
      </c>
      <c r="I69" s="190">
        <v>10</v>
      </c>
      <c r="J69" s="190">
        <v>10</v>
      </c>
      <c r="K69" s="190">
        <v>10</v>
      </c>
      <c r="L69" s="190"/>
      <c r="M69" s="190"/>
      <c r="N69" s="190"/>
      <c r="O69" s="190"/>
      <c r="P69" s="190"/>
      <c r="Q69" s="188"/>
      <c r="R69" s="26"/>
    </row>
    <row r="70" spans="1:18" ht="15.75" customHeight="1">
      <c r="A70" s="185">
        <v>58</v>
      </c>
      <c r="B70" s="189" t="s">
        <v>1044</v>
      </c>
      <c r="C70" s="183"/>
      <c r="D70" s="185" t="s">
        <v>98</v>
      </c>
      <c r="E70" s="190"/>
      <c r="F70" s="190">
        <v>6</v>
      </c>
      <c r="G70" s="190">
        <v>6</v>
      </c>
      <c r="H70" s="190">
        <v>6</v>
      </c>
      <c r="I70" s="190">
        <v>6</v>
      </c>
      <c r="J70" s="190">
        <v>6</v>
      </c>
      <c r="K70" s="190">
        <v>6</v>
      </c>
      <c r="L70" s="190"/>
      <c r="M70" s="190"/>
      <c r="N70" s="190"/>
      <c r="O70" s="190"/>
      <c r="P70" s="190"/>
      <c r="Q70" s="188"/>
      <c r="R70" s="26"/>
    </row>
    <row r="71" spans="1:18" ht="15.75" customHeight="1">
      <c r="A71" s="185">
        <v>59</v>
      </c>
      <c r="B71" s="189" t="s">
        <v>1045</v>
      </c>
      <c r="C71" s="183"/>
      <c r="D71" s="185" t="s">
        <v>98</v>
      </c>
      <c r="E71" s="190"/>
      <c r="F71" s="190">
        <v>8</v>
      </c>
      <c r="G71" s="190">
        <v>8</v>
      </c>
      <c r="H71" s="190">
        <v>8</v>
      </c>
      <c r="I71" s="190">
        <v>8</v>
      </c>
      <c r="J71" s="190">
        <v>8</v>
      </c>
      <c r="K71" s="190">
        <v>8</v>
      </c>
      <c r="L71" s="190"/>
      <c r="M71" s="190"/>
      <c r="N71" s="190"/>
      <c r="O71" s="190"/>
      <c r="P71" s="190"/>
      <c r="Q71" s="188"/>
      <c r="R71" s="26"/>
    </row>
    <row r="72" spans="1:18" ht="15.75" customHeight="1">
      <c r="A72" s="185">
        <v>60</v>
      </c>
      <c r="B72" s="189" t="s">
        <v>1046</v>
      </c>
      <c r="C72" s="183"/>
      <c r="D72" s="185" t="s">
        <v>98</v>
      </c>
      <c r="E72" s="190"/>
      <c r="F72" s="190">
        <v>15</v>
      </c>
      <c r="G72" s="190">
        <v>15</v>
      </c>
      <c r="H72" s="190">
        <v>15</v>
      </c>
      <c r="I72" s="190">
        <v>15</v>
      </c>
      <c r="J72" s="190">
        <v>15</v>
      </c>
      <c r="K72" s="190">
        <v>15</v>
      </c>
      <c r="L72" s="190"/>
      <c r="M72" s="190"/>
      <c r="N72" s="190"/>
      <c r="O72" s="190"/>
      <c r="P72" s="190"/>
      <c r="Q72" s="188"/>
      <c r="R72" s="26"/>
    </row>
    <row r="73" spans="1:18" ht="15.75" customHeight="1">
      <c r="A73" s="185">
        <v>61</v>
      </c>
      <c r="B73" s="191" t="s">
        <v>1047</v>
      </c>
      <c r="C73" s="183"/>
      <c r="D73" s="185" t="s">
        <v>98</v>
      </c>
      <c r="E73" s="187"/>
      <c r="F73" s="187">
        <v>6</v>
      </c>
      <c r="G73" s="187">
        <v>6</v>
      </c>
      <c r="H73" s="187">
        <v>6</v>
      </c>
      <c r="I73" s="187">
        <v>6</v>
      </c>
      <c r="J73" s="187">
        <v>6</v>
      </c>
      <c r="K73" s="187">
        <v>6</v>
      </c>
      <c r="L73" s="187"/>
      <c r="M73" s="187"/>
      <c r="N73" s="187"/>
      <c r="O73" s="187"/>
      <c r="P73" s="187"/>
      <c r="Q73" s="188"/>
      <c r="R73" s="26"/>
    </row>
    <row r="74" spans="1:18" ht="15.75" customHeight="1">
      <c r="A74" s="185">
        <v>62</v>
      </c>
      <c r="B74" s="188" t="s">
        <v>1048</v>
      </c>
      <c r="C74" s="183"/>
      <c r="D74" s="185" t="s">
        <v>134</v>
      </c>
      <c r="E74" s="187"/>
      <c r="F74" s="183">
        <v>2</v>
      </c>
      <c r="G74" s="183">
        <v>2</v>
      </c>
      <c r="H74" s="183">
        <v>2</v>
      </c>
      <c r="I74" s="183">
        <v>2</v>
      </c>
      <c r="J74" s="183">
        <v>2</v>
      </c>
      <c r="K74" s="183">
        <v>2</v>
      </c>
      <c r="L74" s="183"/>
      <c r="M74" s="183"/>
      <c r="N74" s="183"/>
      <c r="O74" s="183"/>
      <c r="P74" s="183"/>
      <c r="Q74" s="188"/>
      <c r="R74" s="26"/>
    </row>
    <row r="75" spans="1:18" ht="15.75" customHeight="1">
      <c r="A75" s="185">
        <v>63</v>
      </c>
      <c r="B75" s="188" t="s">
        <v>1049</v>
      </c>
      <c r="C75" s="183"/>
      <c r="D75" s="185" t="s">
        <v>134</v>
      </c>
      <c r="E75" s="187"/>
      <c r="F75" s="183">
        <v>0</v>
      </c>
      <c r="G75" s="183">
        <v>0</v>
      </c>
      <c r="H75" s="183">
        <v>0</v>
      </c>
      <c r="I75" s="183">
        <v>0</v>
      </c>
      <c r="J75" s="183">
        <v>0</v>
      </c>
      <c r="K75" s="183">
        <v>0</v>
      </c>
      <c r="L75" s="183"/>
      <c r="M75" s="183"/>
      <c r="N75" s="183"/>
      <c r="O75" s="183"/>
      <c r="P75" s="183"/>
      <c r="Q75" s="188"/>
      <c r="R75" s="26"/>
    </row>
    <row r="76" spans="1:18" ht="15.75" customHeight="1">
      <c r="A76" s="185">
        <v>64</v>
      </c>
      <c r="B76" s="188" t="s">
        <v>1050</v>
      </c>
      <c r="C76" s="183"/>
      <c r="D76" s="185" t="s">
        <v>134</v>
      </c>
      <c r="E76" s="187"/>
      <c r="F76" s="183">
        <v>0</v>
      </c>
      <c r="G76" s="183">
        <v>0</v>
      </c>
      <c r="H76" s="183">
        <v>0</v>
      </c>
      <c r="I76" s="183">
        <v>0</v>
      </c>
      <c r="J76" s="183">
        <v>0</v>
      </c>
      <c r="K76" s="183">
        <v>0</v>
      </c>
      <c r="L76" s="183"/>
      <c r="M76" s="183"/>
      <c r="N76" s="183"/>
      <c r="O76" s="183"/>
      <c r="P76" s="183"/>
      <c r="Q76" s="188"/>
      <c r="R76" s="26"/>
    </row>
    <row r="77" spans="1:18" ht="15.75" customHeight="1">
      <c r="A77" s="185">
        <v>65</v>
      </c>
      <c r="B77" s="188" t="s">
        <v>1051</v>
      </c>
      <c r="C77" s="183"/>
      <c r="D77" s="185" t="s">
        <v>134</v>
      </c>
      <c r="E77" s="187"/>
      <c r="F77" s="183">
        <v>0</v>
      </c>
      <c r="G77" s="183">
        <v>0</v>
      </c>
      <c r="H77" s="183">
        <v>0</v>
      </c>
      <c r="I77" s="183">
        <v>0</v>
      </c>
      <c r="J77" s="183">
        <v>0</v>
      </c>
      <c r="K77" s="183">
        <v>0</v>
      </c>
      <c r="L77" s="183"/>
      <c r="M77" s="183"/>
      <c r="N77" s="183"/>
      <c r="O77" s="183"/>
      <c r="P77" s="183"/>
      <c r="Q77" s="188"/>
      <c r="R77" s="26"/>
    </row>
    <row r="78" spans="1:18" ht="15.75" customHeight="1">
      <c r="A78" s="185">
        <v>66</v>
      </c>
      <c r="B78" s="188" t="s">
        <v>1052</v>
      </c>
      <c r="C78" s="183"/>
      <c r="D78" s="185" t="s">
        <v>134</v>
      </c>
      <c r="E78" s="187"/>
      <c r="F78" s="183">
        <v>0</v>
      </c>
      <c r="G78" s="183">
        <v>0</v>
      </c>
      <c r="H78" s="183">
        <v>0</v>
      </c>
      <c r="I78" s="183">
        <v>0</v>
      </c>
      <c r="J78" s="183">
        <v>0</v>
      </c>
      <c r="K78" s="183">
        <v>0</v>
      </c>
      <c r="L78" s="183"/>
      <c r="M78" s="183"/>
      <c r="N78" s="183"/>
      <c r="O78" s="183"/>
      <c r="P78" s="183"/>
      <c r="Q78" s="188"/>
      <c r="R78" s="26"/>
    </row>
    <row r="79" spans="1:18" ht="15.75" customHeight="1">
      <c r="A79" s="185">
        <v>67</v>
      </c>
      <c r="B79" s="188" t="s">
        <v>1053</v>
      </c>
      <c r="C79" s="183"/>
      <c r="D79" s="185" t="s">
        <v>134</v>
      </c>
      <c r="E79" s="187"/>
      <c r="F79" s="183">
        <v>0</v>
      </c>
      <c r="G79" s="183">
        <v>0</v>
      </c>
      <c r="H79" s="183">
        <v>0</v>
      </c>
      <c r="I79" s="183">
        <v>0</v>
      </c>
      <c r="J79" s="183">
        <v>0</v>
      </c>
      <c r="K79" s="183">
        <v>0</v>
      </c>
      <c r="L79" s="183"/>
      <c r="M79" s="183"/>
      <c r="N79" s="183"/>
      <c r="O79" s="183"/>
      <c r="P79" s="183"/>
      <c r="Q79" s="188"/>
      <c r="R79" s="26"/>
    </row>
    <row r="80" spans="1:18" ht="15.75" customHeight="1">
      <c r="A80" s="185">
        <v>68</v>
      </c>
      <c r="B80" s="188" t="s">
        <v>1054</v>
      </c>
      <c r="C80" s="183"/>
      <c r="D80" s="185" t="s">
        <v>134</v>
      </c>
      <c r="E80" s="187"/>
      <c r="F80" s="183">
        <v>4</v>
      </c>
      <c r="G80" s="183">
        <v>4</v>
      </c>
      <c r="H80" s="183">
        <v>4</v>
      </c>
      <c r="I80" s="183">
        <v>4</v>
      </c>
      <c r="J80" s="183">
        <v>4</v>
      </c>
      <c r="K80" s="183">
        <v>4</v>
      </c>
      <c r="L80" s="183"/>
      <c r="M80" s="183"/>
      <c r="N80" s="183"/>
      <c r="O80" s="183"/>
      <c r="P80" s="183"/>
      <c r="Q80" s="188"/>
      <c r="R80" s="26"/>
    </row>
    <row r="81" spans="1:18" ht="15.75" customHeight="1">
      <c r="A81" s="185">
        <v>69</v>
      </c>
      <c r="B81" s="188" t="s">
        <v>1055</v>
      </c>
      <c r="C81" s="183"/>
      <c r="D81" s="185" t="s">
        <v>134</v>
      </c>
      <c r="E81" s="187"/>
      <c r="F81" s="183">
        <v>5</v>
      </c>
      <c r="G81" s="183">
        <v>5</v>
      </c>
      <c r="H81" s="183">
        <v>5</v>
      </c>
      <c r="I81" s="183">
        <v>5</v>
      </c>
      <c r="J81" s="183">
        <v>5</v>
      </c>
      <c r="K81" s="183">
        <v>5</v>
      </c>
      <c r="L81" s="183"/>
      <c r="M81" s="183"/>
      <c r="N81" s="183"/>
      <c r="O81" s="183"/>
      <c r="P81" s="183"/>
      <c r="Q81" s="188"/>
      <c r="R81" s="26"/>
    </row>
    <row r="82" spans="1:18" ht="15.75" customHeight="1">
      <c r="A82" s="185">
        <v>70</v>
      </c>
      <c r="B82" s="188" t="s">
        <v>1056</v>
      </c>
      <c r="C82" s="183"/>
      <c r="D82" s="185" t="s">
        <v>134</v>
      </c>
      <c r="E82" s="187"/>
      <c r="F82" s="183">
        <v>10</v>
      </c>
      <c r="G82" s="183">
        <v>10</v>
      </c>
      <c r="H82" s="183">
        <v>10</v>
      </c>
      <c r="I82" s="183">
        <v>10</v>
      </c>
      <c r="J82" s="183">
        <v>10</v>
      </c>
      <c r="K82" s="183">
        <v>10</v>
      </c>
      <c r="L82" s="183"/>
      <c r="M82" s="183"/>
      <c r="N82" s="183"/>
      <c r="O82" s="183"/>
      <c r="P82" s="183"/>
      <c r="Q82" s="188"/>
      <c r="R82" s="26"/>
    </row>
    <row r="83" spans="1:18" ht="15.75" customHeight="1">
      <c r="A83" s="185">
        <v>71</v>
      </c>
      <c r="B83" s="188" t="s">
        <v>1057</v>
      </c>
      <c r="C83" s="183"/>
      <c r="D83" s="185" t="s">
        <v>134</v>
      </c>
      <c r="E83" s="187"/>
      <c r="F83" s="183">
        <v>0</v>
      </c>
      <c r="G83" s="183">
        <v>0</v>
      </c>
      <c r="H83" s="183">
        <v>0</v>
      </c>
      <c r="I83" s="183">
        <v>0</v>
      </c>
      <c r="J83" s="183">
        <v>0</v>
      </c>
      <c r="K83" s="183">
        <v>0</v>
      </c>
      <c r="L83" s="183"/>
      <c r="M83" s="183"/>
      <c r="N83" s="183"/>
      <c r="O83" s="183"/>
      <c r="P83" s="183"/>
      <c r="Q83" s="188"/>
      <c r="R83" s="26"/>
    </row>
    <row r="84" spans="1:18" ht="15.75" customHeight="1">
      <c r="A84" s="185">
        <v>72</v>
      </c>
      <c r="B84" s="188" t="s">
        <v>1058</v>
      </c>
      <c r="C84" s="183"/>
      <c r="D84" s="185" t="s">
        <v>134</v>
      </c>
      <c r="E84" s="187"/>
      <c r="F84" s="183">
        <v>0</v>
      </c>
      <c r="G84" s="183">
        <v>0</v>
      </c>
      <c r="H84" s="183">
        <v>0</v>
      </c>
      <c r="I84" s="183">
        <v>0</v>
      </c>
      <c r="J84" s="183">
        <v>0</v>
      </c>
      <c r="K84" s="183">
        <v>0</v>
      </c>
      <c r="L84" s="183"/>
      <c r="M84" s="183"/>
      <c r="N84" s="183"/>
      <c r="O84" s="183"/>
      <c r="P84" s="183"/>
      <c r="Q84" s="188"/>
      <c r="R84" s="26"/>
    </row>
    <row r="85" spans="1:18" ht="15.75" customHeight="1">
      <c r="A85" s="185">
        <v>73</v>
      </c>
      <c r="B85" s="188" t="s">
        <v>1059</v>
      </c>
      <c r="C85" s="183"/>
      <c r="D85" s="185" t="s">
        <v>134</v>
      </c>
      <c r="E85" s="187"/>
      <c r="F85" s="183">
        <v>1</v>
      </c>
      <c r="G85" s="183">
        <v>1</v>
      </c>
      <c r="H85" s="183">
        <v>1</v>
      </c>
      <c r="I85" s="183">
        <v>1</v>
      </c>
      <c r="J85" s="183">
        <v>1</v>
      </c>
      <c r="K85" s="183">
        <v>1</v>
      </c>
      <c r="L85" s="183"/>
      <c r="M85" s="183"/>
      <c r="N85" s="183"/>
      <c r="O85" s="183"/>
      <c r="P85" s="183"/>
      <c r="Q85" s="188"/>
      <c r="R85" s="26"/>
    </row>
    <row r="86" spans="1:18" ht="15.75" customHeight="1">
      <c r="A86" s="185">
        <v>74</v>
      </c>
      <c r="B86" s="188" t="s">
        <v>1060</v>
      </c>
      <c r="C86" s="183"/>
      <c r="D86" s="185" t="s">
        <v>134</v>
      </c>
      <c r="E86" s="187"/>
      <c r="F86" s="183">
        <v>0</v>
      </c>
      <c r="G86" s="183">
        <v>0</v>
      </c>
      <c r="H86" s="183">
        <v>0</v>
      </c>
      <c r="I86" s="183">
        <v>0</v>
      </c>
      <c r="J86" s="183">
        <v>0</v>
      </c>
      <c r="K86" s="183">
        <v>0</v>
      </c>
      <c r="L86" s="183"/>
      <c r="M86" s="183"/>
      <c r="N86" s="183"/>
      <c r="O86" s="183"/>
      <c r="P86" s="183"/>
      <c r="Q86" s="188"/>
      <c r="R86" s="26"/>
    </row>
    <row r="87" spans="1:18" ht="15.75" customHeight="1">
      <c r="A87" s="185">
        <v>75</v>
      </c>
      <c r="B87" s="188" t="s">
        <v>1061</v>
      </c>
      <c r="C87" s="183"/>
      <c r="D87" s="185" t="s">
        <v>134</v>
      </c>
      <c r="E87" s="185"/>
      <c r="F87" s="183">
        <v>14</v>
      </c>
      <c r="G87" s="183">
        <v>14</v>
      </c>
      <c r="H87" s="183">
        <v>14</v>
      </c>
      <c r="I87" s="183">
        <v>14</v>
      </c>
      <c r="J87" s="183">
        <v>14</v>
      </c>
      <c r="K87" s="183">
        <v>14</v>
      </c>
      <c r="L87" s="185"/>
      <c r="M87" s="185"/>
      <c r="N87" s="185"/>
      <c r="O87" s="185"/>
      <c r="P87" s="185"/>
      <c r="Q87" s="188"/>
      <c r="R87" s="26" t="s">
        <v>1062</v>
      </c>
    </row>
    <row r="88" spans="1:18" ht="15.75" customHeight="1">
      <c r="A88" s="185">
        <v>76</v>
      </c>
      <c r="B88" s="188" t="s">
        <v>1063</v>
      </c>
      <c r="C88" s="183"/>
      <c r="D88" s="185" t="s">
        <v>134</v>
      </c>
      <c r="E88" s="185"/>
      <c r="F88" s="183">
        <v>3</v>
      </c>
      <c r="G88" s="183">
        <v>3</v>
      </c>
      <c r="H88" s="183">
        <v>3</v>
      </c>
      <c r="I88" s="183">
        <v>3</v>
      </c>
      <c r="J88" s="183">
        <v>3</v>
      </c>
      <c r="K88" s="183">
        <v>3</v>
      </c>
      <c r="L88" s="185"/>
      <c r="M88" s="185"/>
      <c r="N88" s="185"/>
      <c r="O88" s="185"/>
      <c r="P88" s="185"/>
      <c r="Q88" s="188"/>
      <c r="R88" s="26" t="s">
        <v>1062</v>
      </c>
    </row>
    <row r="89" spans="1:18" ht="15.75" customHeight="1">
      <c r="A89" s="185">
        <v>77</v>
      </c>
      <c r="B89" s="188" t="s">
        <v>1064</v>
      </c>
      <c r="C89" s="183"/>
      <c r="D89" s="185" t="s">
        <v>134</v>
      </c>
      <c r="E89" s="185"/>
      <c r="F89" s="183">
        <v>2</v>
      </c>
      <c r="G89" s="183">
        <v>2</v>
      </c>
      <c r="H89" s="183">
        <v>2</v>
      </c>
      <c r="I89" s="183">
        <v>2</v>
      </c>
      <c r="J89" s="183">
        <v>2</v>
      </c>
      <c r="K89" s="183">
        <v>2</v>
      </c>
      <c r="L89" s="185"/>
      <c r="M89" s="185"/>
      <c r="N89" s="185"/>
      <c r="O89" s="185"/>
      <c r="P89" s="185"/>
      <c r="Q89" s="188"/>
      <c r="R89" s="26" t="s">
        <v>1062</v>
      </c>
    </row>
    <row r="90" spans="1:18" ht="15.75" customHeight="1">
      <c r="A90" s="185">
        <v>78</v>
      </c>
      <c r="B90" s="188" t="s">
        <v>1065</v>
      </c>
      <c r="C90" s="183"/>
      <c r="D90" s="185" t="s">
        <v>134</v>
      </c>
      <c r="E90" s="185"/>
      <c r="F90" s="183">
        <v>20</v>
      </c>
      <c r="G90" s="183">
        <v>20</v>
      </c>
      <c r="H90" s="183">
        <v>20</v>
      </c>
      <c r="I90" s="183">
        <v>20</v>
      </c>
      <c r="J90" s="183">
        <v>20</v>
      </c>
      <c r="K90" s="183">
        <v>20</v>
      </c>
      <c r="L90" s="185"/>
      <c r="M90" s="185"/>
      <c r="N90" s="185"/>
      <c r="O90" s="185"/>
      <c r="P90" s="185"/>
      <c r="Q90" s="188"/>
      <c r="R90" s="26" t="s">
        <v>1062</v>
      </c>
    </row>
    <row r="91" spans="1:18" ht="15.75" customHeight="1">
      <c r="A91" s="185">
        <v>79</v>
      </c>
      <c r="B91" s="188" t="s">
        <v>1066</v>
      </c>
      <c r="C91" s="183"/>
      <c r="D91" s="185" t="s">
        <v>134</v>
      </c>
      <c r="E91" s="185"/>
      <c r="F91" s="183">
        <v>20</v>
      </c>
      <c r="G91" s="183">
        <v>20</v>
      </c>
      <c r="H91" s="183">
        <v>20</v>
      </c>
      <c r="I91" s="183">
        <v>20</v>
      </c>
      <c r="J91" s="183">
        <v>20</v>
      </c>
      <c r="K91" s="183">
        <v>20</v>
      </c>
      <c r="L91" s="185"/>
      <c r="M91" s="185"/>
      <c r="N91" s="185"/>
      <c r="O91" s="185"/>
      <c r="P91" s="185"/>
      <c r="Q91" s="188"/>
      <c r="R91" s="26" t="s">
        <v>1062</v>
      </c>
    </row>
    <row r="92" spans="1:18" ht="15.75" customHeight="1">
      <c r="A92" s="185">
        <v>80</v>
      </c>
      <c r="B92" s="188" t="s">
        <v>1067</v>
      </c>
      <c r="C92" s="183"/>
      <c r="D92" s="185" t="s">
        <v>1068</v>
      </c>
      <c r="E92" s="185"/>
      <c r="F92" s="183">
        <v>29</v>
      </c>
      <c r="G92" s="183">
        <v>29</v>
      </c>
      <c r="H92" s="183">
        <v>29</v>
      </c>
      <c r="I92" s="183">
        <v>29</v>
      </c>
      <c r="J92" s="183">
        <v>29</v>
      </c>
      <c r="K92" s="183">
        <v>29</v>
      </c>
      <c r="L92" s="185"/>
      <c r="M92" s="185"/>
      <c r="N92" s="185"/>
      <c r="O92" s="185"/>
      <c r="P92" s="185"/>
      <c r="Q92" s="188"/>
      <c r="R92" s="26" t="s">
        <v>1062</v>
      </c>
    </row>
    <row r="93" spans="1:18" ht="15.75" customHeight="1">
      <c r="A93" s="185">
        <v>81</v>
      </c>
      <c r="B93" s="188" t="s">
        <v>1069</v>
      </c>
      <c r="C93" s="183"/>
      <c r="D93" s="185" t="s">
        <v>134</v>
      </c>
      <c r="E93" s="185"/>
      <c r="F93" s="183">
        <v>30</v>
      </c>
      <c r="G93" s="183">
        <v>30</v>
      </c>
      <c r="H93" s="183">
        <v>30</v>
      </c>
      <c r="I93" s="183">
        <v>30</v>
      </c>
      <c r="J93" s="183">
        <v>30</v>
      </c>
      <c r="K93" s="183">
        <v>30</v>
      </c>
      <c r="L93" s="185"/>
      <c r="M93" s="185"/>
      <c r="N93" s="185"/>
      <c r="O93" s="185"/>
      <c r="P93" s="185"/>
      <c r="Q93" s="188"/>
      <c r="R93" s="26" t="s">
        <v>1062</v>
      </c>
    </row>
    <row r="94" spans="1:18" ht="15.75" customHeight="1">
      <c r="A94" s="185">
        <v>82</v>
      </c>
      <c r="B94" s="188" t="s">
        <v>1070</v>
      </c>
      <c r="C94" s="183"/>
      <c r="D94" s="185" t="s">
        <v>134</v>
      </c>
      <c r="E94" s="185"/>
      <c r="F94" s="183">
        <v>30</v>
      </c>
      <c r="G94" s="183">
        <v>30</v>
      </c>
      <c r="H94" s="183">
        <v>30</v>
      </c>
      <c r="I94" s="183">
        <v>30</v>
      </c>
      <c r="J94" s="183">
        <v>30</v>
      </c>
      <c r="K94" s="183">
        <v>30</v>
      </c>
      <c r="L94" s="185"/>
      <c r="M94" s="185"/>
      <c r="N94" s="185"/>
      <c r="O94" s="185"/>
      <c r="P94" s="185"/>
      <c r="Q94" s="188"/>
      <c r="R94" s="26" t="s">
        <v>1062</v>
      </c>
    </row>
    <row r="95" spans="1:18" ht="15.75" customHeight="1">
      <c r="A95" s="185">
        <v>83</v>
      </c>
      <c r="B95" s="188" t="s">
        <v>1071</v>
      </c>
      <c r="C95" s="183"/>
      <c r="D95" s="185" t="s">
        <v>134</v>
      </c>
      <c r="E95" s="185"/>
      <c r="F95" s="183">
        <v>10</v>
      </c>
      <c r="G95" s="183">
        <v>10</v>
      </c>
      <c r="H95" s="183">
        <v>10</v>
      </c>
      <c r="I95" s="183">
        <v>10</v>
      </c>
      <c r="J95" s="183">
        <v>10</v>
      </c>
      <c r="K95" s="183">
        <v>10</v>
      </c>
      <c r="L95" s="185"/>
      <c r="M95" s="185"/>
      <c r="N95" s="185"/>
      <c r="O95" s="185"/>
      <c r="P95" s="185"/>
      <c r="Q95" s="188"/>
      <c r="R95" s="26" t="s">
        <v>1062</v>
      </c>
    </row>
    <row r="96" spans="1:18" ht="15.75" customHeight="1">
      <c r="A96" s="185">
        <v>84</v>
      </c>
      <c r="B96" s="188" t="s">
        <v>1072</v>
      </c>
      <c r="C96" s="183"/>
      <c r="D96" s="185" t="s">
        <v>134</v>
      </c>
      <c r="E96" s="185"/>
      <c r="F96" s="183">
        <v>11</v>
      </c>
      <c r="G96" s="183">
        <v>11</v>
      </c>
      <c r="H96" s="183">
        <v>11</v>
      </c>
      <c r="I96" s="183">
        <v>11</v>
      </c>
      <c r="J96" s="183">
        <v>11</v>
      </c>
      <c r="K96" s="183">
        <v>11</v>
      </c>
      <c r="L96" s="185"/>
      <c r="M96" s="185"/>
      <c r="N96" s="185"/>
      <c r="O96" s="185"/>
      <c r="P96" s="185"/>
      <c r="Q96" s="188"/>
      <c r="R96" s="26" t="s">
        <v>1062</v>
      </c>
    </row>
    <row r="97" spans="1:18" ht="15.75" customHeight="1">
      <c r="A97" s="185">
        <v>85</v>
      </c>
      <c r="B97" s="188" t="s">
        <v>1073</v>
      </c>
      <c r="C97" s="183"/>
      <c r="D97" s="185" t="s">
        <v>134</v>
      </c>
      <c r="E97" s="185"/>
      <c r="F97" s="183">
        <v>24</v>
      </c>
      <c r="G97" s="183">
        <v>24</v>
      </c>
      <c r="H97" s="183">
        <v>24</v>
      </c>
      <c r="I97" s="183">
        <v>24</v>
      </c>
      <c r="J97" s="183">
        <v>24</v>
      </c>
      <c r="K97" s="183">
        <v>24</v>
      </c>
      <c r="L97" s="185"/>
      <c r="M97" s="185"/>
      <c r="N97" s="185"/>
      <c r="O97" s="185"/>
      <c r="P97" s="185"/>
      <c r="Q97" s="188"/>
      <c r="R97" s="26" t="s">
        <v>1062</v>
      </c>
    </row>
    <row r="98" spans="1:18" ht="15.75" customHeight="1">
      <c r="A98" s="185">
        <v>86</v>
      </c>
      <c r="B98" s="188" t="s">
        <v>1074</v>
      </c>
      <c r="C98" s="183"/>
      <c r="D98" s="185" t="s">
        <v>134</v>
      </c>
      <c r="E98" s="185"/>
      <c r="F98" s="183">
        <v>0</v>
      </c>
      <c r="G98" s="183">
        <v>0</v>
      </c>
      <c r="H98" s="183">
        <v>0</v>
      </c>
      <c r="I98" s="183">
        <v>0</v>
      </c>
      <c r="J98" s="183">
        <v>0</v>
      </c>
      <c r="K98" s="183">
        <v>0</v>
      </c>
      <c r="L98" s="185"/>
      <c r="M98" s="185"/>
      <c r="N98" s="185"/>
      <c r="O98" s="185"/>
      <c r="P98" s="185"/>
      <c r="Q98" s="188"/>
      <c r="R98" s="26" t="s">
        <v>1062</v>
      </c>
    </row>
    <row r="99" spans="1:18" ht="15.75" customHeight="1">
      <c r="A99" s="185">
        <v>87</v>
      </c>
      <c r="B99" s="188" t="s">
        <v>1075</v>
      </c>
      <c r="C99" s="183"/>
      <c r="D99" s="185" t="s">
        <v>134</v>
      </c>
      <c r="E99" s="185"/>
      <c r="F99" s="183">
        <v>0</v>
      </c>
      <c r="G99" s="183">
        <v>0</v>
      </c>
      <c r="H99" s="183">
        <v>0</v>
      </c>
      <c r="I99" s="183">
        <v>0</v>
      </c>
      <c r="J99" s="183">
        <v>0</v>
      </c>
      <c r="K99" s="183">
        <v>0</v>
      </c>
      <c r="L99" s="185"/>
      <c r="M99" s="185"/>
      <c r="N99" s="185"/>
      <c r="O99" s="185"/>
      <c r="P99" s="185"/>
      <c r="Q99" s="188"/>
      <c r="R99" s="26" t="s">
        <v>1062</v>
      </c>
    </row>
    <row r="100" spans="1:18" ht="15.75" customHeight="1">
      <c r="A100" s="185">
        <v>88</v>
      </c>
      <c r="B100" s="188" t="s">
        <v>1076</v>
      </c>
      <c r="C100" s="183"/>
      <c r="D100" s="185" t="s">
        <v>134</v>
      </c>
      <c r="E100" s="185"/>
      <c r="F100" s="183">
        <v>0</v>
      </c>
      <c r="G100" s="183">
        <v>0</v>
      </c>
      <c r="H100" s="183">
        <v>0</v>
      </c>
      <c r="I100" s="183">
        <v>0</v>
      </c>
      <c r="J100" s="183">
        <v>0</v>
      </c>
      <c r="K100" s="183">
        <v>0</v>
      </c>
      <c r="L100" s="185"/>
      <c r="M100" s="185"/>
      <c r="N100" s="185"/>
      <c r="O100" s="185"/>
      <c r="P100" s="185"/>
      <c r="Q100" s="188"/>
      <c r="R100" s="26" t="s">
        <v>1062</v>
      </c>
    </row>
    <row r="101" spans="1:18" ht="15.75" customHeight="1">
      <c r="A101" s="185">
        <v>89</v>
      </c>
      <c r="B101" s="188" t="s">
        <v>1077</v>
      </c>
      <c r="C101" s="183"/>
      <c r="D101" s="185" t="s">
        <v>134</v>
      </c>
      <c r="E101" s="185"/>
      <c r="F101" s="183">
        <v>0</v>
      </c>
      <c r="G101" s="183">
        <v>0</v>
      </c>
      <c r="H101" s="183">
        <v>0</v>
      </c>
      <c r="I101" s="183">
        <v>0</v>
      </c>
      <c r="J101" s="183">
        <v>0</v>
      </c>
      <c r="K101" s="183">
        <v>0</v>
      </c>
      <c r="L101" s="185"/>
      <c r="M101" s="185"/>
      <c r="N101" s="185"/>
      <c r="O101" s="185"/>
      <c r="P101" s="185"/>
      <c r="Q101" s="188"/>
      <c r="R101" s="26" t="s">
        <v>1062</v>
      </c>
    </row>
    <row r="102" spans="1:18" ht="15.75" customHeight="1">
      <c r="A102" s="185">
        <v>90</v>
      </c>
      <c r="B102" s="188" t="s">
        <v>1078</v>
      </c>
      <c r="C102" s="183"/>
      <c r="D102" s="185" t="s">
        <v>134</v>
      </c>
      <c r="E102" s="185"/>
      <c r="F102" s="183">
        <v>0</v>
      </c>
      <c r="G102" s="183">
        <v>0</v>
      </c>
      <c r="H102" s="183">
        <v>0</v>
      </c>
      <c r="I102" s="183">
        <v>0</v>
      </c>
      <c r="J102" s="183">
        <v>0</v>
      </c>
      <c r="K102" s="183">
        <v>0</v>
      </c>
      <c r="L102" s="185"/>
      <c r="M102" s="185"/>
      <c r="N102" s="185"/>
      <c r="O102" s="185"/>
      <c r="P102" s="185"/>
      <c r="Q102" s="188"/>
      <c r="R102" s="26" t="s">
        <v>1062</v>
      </c>
    </row>
    <row r="103" spans="1:18" ht="15.75" customHeight="1">
      <c r="A103" s="185">
        <v>91</v>
      </c>
      <c r="B103" s="188" t="s">
        <v>1079</v>
      </c>
      <c r="C103" s="183"/>
      <c r="D103" s="185" t="s">
        <v>134</v>
      </c>
      <c r="E103" s="185"/>
      <c r="F103" s="183">
        <v>4</v>
      </c>
      <c r="G103" s="183">
        <v>4</v>
      </c>
      <c r="H103" s="183">
        <v>4</v>
      </c>
      <c r="I103" s="183">
        <v>4</v>
      </c>
      <c r="J103" s="183">
        <v>4</v>
      </c>
      <c r="K103" s="183">
        <v>4</v>
      </c>
      <c r="L103" s="185"/>
      <c r="M103" s="185"/>
      <c r="N103" s="185"/>
      <c r="O103" s="185"/>
      <c r="P103" s="185"/>
      <c r="Q103" s="188"/>
      <c r="R103" s="26" t="s">
        <v>1062</v>
      </c>
    </row>
    <row r="104" spans="1:18" ht="15.75" customHeight="1">
      <c r="A104" s="185">
        <v>92</v>
      </c>
      <c r="B104" s="188" t="s">
        <v>1080</v>
      </c>
      <c r="C104" s="183"/>
      <c r="D104" s="185" t="s">
        <v>1081</v>
      </c>
      <c r="E104" s="185"/>
      <c r="F104" s="183">
        <v>6</v>
      </c>
      <c r="G104" s="183">
        <v>6</v>
      </c>
      <c r="H104" s="183">
        <v>6</v>
      </c>
      <c r="I104" s="183">
        <v>6</v>
      </c>
      <c r="J104" s="183">
        <v>6</v>
      </c>
      <c r="K104" s="183">
        <v>6</v>
      </c>
      <c r="L104" s="185"/>
      <c r="M104" s="185"/>
      <c r="N104" s="185"/>
      <c r="O104" s="185"/>
      <c r="P104" s="185"/>
      <c r="Q104" s="188"/>
      <c r="R104" s="26" t="s">
        <v>1062</v>
      </c>
    </row>
    <row r="105" spans="1:18" ht="15.75" customHeight="1">
      <c r="A105" s="185">
        <v>93</v>
      </c>
      <c r="B105" s="188" t="s">
        <v>1082</v>
      </c>
      <c r="C105" s="183"/>
      <c r="D105" s="185" t="s">
        <v>134</v>
      </c>
      <c r="E105" s="185"/>
      <c r="F105" s="183">
        <v>43</v>
      </c>
      <c r="G105" s="183">
        <v>43</v>
      </c>
      <c r="H105" s="183">
        <v>43</v>
      </c>
      <c r="I105" s="183">
        <v>43</v>
      </c>
      <c r="J105" s="183">
        <v>43</v>
      </c>
      <c r="K105" s="183">
        <v>43</v>
      </c>
      <c r="L105" s="185"/>
      <c r="M105" s="185"/>
      <c r="N105" s="185"/>
      <c r="O105" s="185"/>
      <c r="P105" s="185"/>
      <c r="Q105" s="188"/>
      <c r="R105" s="26" t="s">
        <v>1062</v>
      </c>
    </row>
    <row r="106" spans="1:18" ht="15.75" customHeight="1">
      <c r="A106" s="185">
        <v>94</v>
      </c>
      <c r="B106" s="188" t="s">
        <v>1083</v>
      </c>
      <c r="C106" s="183"/>
      <c r="D106" s="185" t="s">
        <v>134</v>
      </c>
      <c r="E106" s="185"/>
      <c r="F106" s="183">
        <v>50</v>
      </c>
      <c r="G106" s="183">
        <v>50</v>
      </c>
      <c r="H106" s="183">
        <v>50</v>
      </c>
      <c r="I106" s="183">
        <v>50</v>
      </c>
      <c r="J106" s="183">
        <v>50</v>
      </c>
      <c r="K106" s="183">
        <v>50</v>
      </c>
      <c r="L106" s="185"/>
      <c r="M106" s="185"/>
      <c r="N106" s="185"/>
      <c r="O106" s="185"/>
      <c r="P106" s="185"/>
      <c r="Q106" s="188"/>
      <c r="R106" s="26" t="s">
        <v>1062</v>
      </c>
    </row>
    <row r="107" spans="1:18" ht="15.75" customHeight="1">
      <c r="A107" s="185">
        <v>95</v>
      </c>
      <c r="B107" s="188" t="s">
        <v>1084</v>
      </c>
      <c r="C107" s="183"/>
      <c r="D107" s="185" t="s">
        <v>134</v>
      </c>
      <c r="E107" s="185"/>
      <c r="F107" s="183">
        <v>1</v>
      </c>
      <c r="G107" s="183">
        <v>1</v>
      </c>
      <c r="H107" s="183">
        <v>1</v>
      </c>
      <c r="I107" s="183">
        <v>1</v>
      </c>
      <c r="J107" s="183">
        <v>1</v>
      </c>
      <c r="K107" s="183">
        <v>1</v>
      </c>
      <c r="L107" s="185"/>
      <c r="M107" s="185"/>
      <c r="N107" s="185"/>
      <c r="O107" s="185"/>
      <c r="P107" s="185"/>
      <c r="Q107" s="188"/>
      <c r="R107" s="26" t="s">
        <v>1062</v>
      </c>
    </row>
    <row r="108" spans="1:18" ht="15.75" customHeight="1">
      <c r="A108" s="185">
        <v>96</v>
      </c>
      <c r="B108" s="188" t="s">
        <v>1085</v>
      </c>
      <c r="C108" s="183"/>
      <c r="D108" s="185" t="s">
        <v>134</v>
      </c>
      <c r="E108" s="185"/>
      <c r="F108" s="183">
        <v>50</v>
      </c>
      <c r="G108" s="183">
        <v>50</v>
      </c>
      <c r="H108" s="183">
        <v>50</v>
      </c>
      <c r="I108" s="183">
        <v>50</v>
      </c>
      <c r="J108" s="183">
        <v>50</v>
      </c>
      <c r="K108" s="183">
        <v>50</v>
      </c>
      <c r="L108" s="185"/>
      <c r="M108" s="185"/>
      <c r="N108" s="185"/>
      <c r="O108" s="185"/>
      <c r="P108" s="185"/>
      <c r="Q108" s="188"/>
      <c r="R108" s="26" t="s">
        <v>1062</v>
      </c>
    </row>
    <row r="109" spans="1:18" ht="15.75" customHeight="1">
      <c r="A109" s="185">
        <v>97</v>
      </c>
      <c r="B109" s="188" t="s">
        <v>1086</v>
      </c>
      <c r="C109" s="183"/>
      <c r="D109" s="185" t="s">
        <v>134</v>
      </c>
      <c r="E109" s="185"/>
      <c r="F109" s="183">
        <v>2</v>
      </c>
      <c r="G109" s="183">
        <v>2</v>
      </c>
      <c r="H109" s="183">
        <v>2</v>
      </c>
      <c r="I109" s="183">
        <v>2</v>
      </c>
      <c r="J109" s="183">
        <v>2</v>
      </c>
      <c r="K109" s="183">
        <v>2</v>
      </c>
      <c r="L109" s="185"/>
      <c r="M109" s="185"/>
      <c r="N109" s="185"/>
      <c r="O109" s="185"/>
      <c r="P109" s="185"/>
      <c r="Q109" s="188"/>
      <c r="R109" s="26" t="s">
        <v>1062</v>
      </c>
    </row>
    <row r="110" spans="1:18" ht="15.75" customHeight="1">
      <c r="A110" s="185">
        <v>98</v>
      </c>
      <c r="B110" s="188" t="s">
        <v>1087</v>
      </c>
      <c r="C110" s="183"/>
      <c r="D110" s="185" t="s">
        <v>134</v>
      </c>
      <c r="E110" s="185"/>
      <c r="F110" s="183">
        <v>10</v>
      </c>
      <c r="G110" s="183">
        <v>10</v>
      </c>
      <c r="H110" s="183">
        <v>10</v>
      </c>
      <c r="I110" s="183">
        <v>10</v>
      </c>
      <c r="J110" s="183">
        <v>10</v>
      </c>
      <c r="K110" s="183">
        <v>10</v>
      </c>
      <c r="L110" s="185"/>
      <c r="M110" s="185"/>
      <c r="N110" s="185"/>
      <c r="O110" s="185"/>
      <c r="P110" s="185"/>
      <c r="Q110" s="188"/>
      <c r="R110" s="26" t="s">
        <v>1062</v>
      </c>
    </row>
    <row r="111" spans="1:18" ht="15.75" customHeight="1">
      <c r="A111" s="185">
        <v>99</v>
      </c>
      <c r="B111" s="188" t="s">
        <v>1088</v>
      </c>
      <c r="C111" s="183"/>
      <c r="D111" s="185" t="s">
        <v>134</v>
      </c>
      <c r="E111" s="185"/>
      <c r="F111" s="183">
        <v>1</v>
      </c>
      <c r="G111" s="183">
        <v>1</v>
      </c>
      <c r="H111" s="183">
        <v>1</v>
      </c>
      <c r="I111" s="183">
        <v>1</v>
      </c>
      <c r="J111" s="183">
        <v>1</v>
      </c>
      <c r="K111" s="183">
        <v>1</v>
      </c>
      <c r="L111" s="185"/>
      <c r="M111" s="185"/>
      <c r="N111" s="185"/>
      <c r="O111" s="185"/>
      <c r="P111" s="185"/>
      <c r="Q111" s="188"/>
      <c r="R111" s="26" t="s">
        <v>1062</v>
      </c>
    </row>
    <row r="112" spans="1:18" ht="15.75" customHeight="1">
      <c r="A112" s="185">
        <v>100</v>
      </c>
      <c r="B112" s="188" t="s">
        <v>1089</v>
      </c>
      <c r="C112" s="183"/>
      <c r="D112" s="185" t="s">
        <v>134</v>
      </c>
      <c r="E112" s="185"/>
      <c r="F112" s="183">
        <v>3</v>
      </c>
      <c r="G112" s="183">
        <v>3</v>
      </c>
      <c r="H112" s="183">
        <v>3</v>
      </c>
      <c r="I112" s="183">
        <v>3</v>
      </c>
      <c r="J112" s="183">
        <v>3</v>
      </c>
      <c r="K112" s="183">
        <v>3</v>
      </c>
      <c r="L112" s="185"/>
      <c r="M112" s="185"/>
      <c r="N112" s="185"/>
      <c r="O112" s="185"/>
      <c r="P112" s="185"/>
      <c r="Q112" s="188"/>
      <c r="R112" s="26" t="s">
        <v>1062</v>
      </c>
    </row>
    <row r="113" spans="1:18" ht="15.75" customHeight="1">
      <c r="A113" s="185">
        <v>101</v>
      </c>
      <c r="B113" s="188" t="s">
        <v>1090</v>
      </c>
      <c r="C113" s="183"/>
      <c r="D113" s="185" t="s">
        <v>134</v>
      </c>
      <c r="E113" s="185"/>
      <c r="F113" s="183">
        <v>7</v>
      </c>
      <c r="G113" s="183">
        <v>7</v>
      </c>
      <c r="H113" s="183">
        <v>7</v>
      </c>
      <c r="I113" s="183">
        <v>7</v>
      </c>
      <c r="J113" s="183">
        <v>7</v>
      </c>
      <c r="K113" s="183">
        <v>7</v>
      </c>
      <c r="L113" s="185"/>
      <c r="M113" s="185"/>
      <c r="N113" s="185"/>
      <c r="O113" s="185"/>
      <c r="P113" s="185"/>
      <c r="Q113" s="188"/>
      <c r="R113" s="26" t="s">
        <v>1062</v>
      </c>
    </row>
    <row r="114" spans="1:18" ht="15.75" customHeight="1">
      <c r="A114" s="185">
        <v>102</v>
      </c>
      <c r="B114" s="188" t="s">
        <v>1091</v>
      </c>
      <c r="C114" s="183"/>
      <c r="D114" s="185" t="s">
        <v>134</v>
      </c>
      <c r="E114" s="185"/>
      <c r="F114" s="183">
        <v>50</v>
      </c>
      <c r="G114" s="183">
        <v>50</v>
      </c>
      <c r="H114" s="183">
        <v>50</v>
      </c>
      <c r="I114" s="183">
        <v>50</v>
      </c>
      <c r="J114" s="183">
        <v>50</v>
      </c>
      <c r="K114" s="183">
        <v>50</v>
      </c>
      <c r="L114" s="185"/>
      <c r="M114" s="185"/>
      <c r="N114" s="185"/>
      <c r="O114" s="185"/>
      <c r="P114" s="185"/>
      <c r="Q114" s="188"/>
      <c r="R114" s="26" t="s">
        <v>1062</v>
      </c>
    </row>
    <row r="115" spans="1:18" ht="15.75" customHeight="1">
      <c r="A115" s="185">
        <v>103</v>
      </c>
      <c r="B115" s="188" t="s">
        <v>1092</v>
      </c>
      <c r="C115" s="183"/>
      <c r="D115" s="185" t="s">
        <v>134</v>
      </c>
      <c r="E115" s="185"/>
      <c r="F115" s="183">
        <v>80</v>
      </c>
      <c r="G115" s="183">
        <v>80</v>
      </c>
      <c r="H115" s="183">
        <v>80</v>
      </c>
      <c r="I115" s="183">
        <v>80</v>
      </c>
      <c r="J115" s="183">
        <v>80</v>
      </c>
      <c r="K115" s="183">
        <v>80</v>
      </c>
      <c r="L115" s="185"/>
      <c r="M115" s="185"/>
      <c r="N115" s="185"/>
      <c r="O115" s="185"/>
      <c r="P115" s="185"/>
      <c r="Q115" s="188"/>
      <c r="R115" s="26" t="s">
        <v>1062</v>
      </c>
    </row>
    <row r="116" spans="1:18" ht="15.75" customHeight="1">
      <c r="A116" s="185">
        <v>104</v>
      </c>
      <c r="B116" s="188" t="s">
        <v>1093</v>
      </c>
      <c r="C116" s="183"/>
      <c r="D116" s="185" t="s">
        <v>134</v>
      </c>
      <c r="E116" s="185"/>
      <c r="F116" s="183">
        <v>20</v>
      </c>
      <c r="G116" s="183">
        <v>20</v>
      </c>
      <c r="H116" s="183">
        <v>20</v>
      </c>
      <c r="I116" s="183">
        <v>20</v>
      </c>
      <c r="J116" s="183">
        <v>20</v>
      </c>
      <c r="K116" s="183">
        <v>20</v>
      </c>
      <c r="L116" s="185"/>
      <c r="M116" s="185"/>
      <c r="N116" s="185"/>
      <c r="O116" s="185"/>
      <c r="P116" s="185"/>
      <c r="Q116" s="188"/>
      <c r="R116" s="26" t="s">
        <v>1062</v>
      </c>
    </row>
    <row r="117" spans="1:18" ht="15.75" customHeight="1">
      <c r="A117" s="185">
        <v>105</v>
      </c>
      <c r="B117" s="188" t="s">
        <v>1094</v>
      </c>
      <c r="C117" s="183"/>
      <c r="D117" s="185" t="s">
        <v>1095</v>
      </c>
      <c r="E117" s="185"/>
      <c r="F117" s="183">
        <v>5</v>
      </c>
      <c r="G117" s="183">
        <v>5</v>
      </c>
      <c r="H117" s="183">
        <v>5</v>
      </c>
      <c r="I117" s="183">
        <v>5</v>
      </c>
      <c r="J117" s="183">
        <v>5</v>
      </c>
      <c r="K117" s="183">
        <v>5</v>
      </c>
      <c r="L117" s="185"/>
      <c r="M117" s="185"/>
      <c r="N117" s="185"/>
      <c r="O117" s="185"/>
      <c r="P117" s="185"/>
      <c r="Q117" s="188"/>
      <c r="R117" s="26" t="s">
        <v>1062</v>
      </c>
    </row>
    <row r="118" spans="1:18" ht="15.75" customHeight="1">
      <c r="A118" s="185">
        <v>106</v>
      </c>
      <c r="B118" s="188" t="s">
        <v>1096</v>
      </c>
      <c r="C118" s="183"/>
      <c r="D118" s="185" t="s">
        <v>134</v>
      </c>
      <c r="E118" s="185"/>
      <c r="F118" s="183">
        <v>6</v>
      </c>
      <c r="G118" s="183">
        <v>6</v>
      </c>
      <c r="H118" s="183">
        <v>6</v>
      </c>
      <c r="I118" s="183">
        <v>6</v>
      </c>
      <c r="J118" s="183">
        <v>6</v>
      </c>
      <c r="K118" s="183">
        <v>6</v>
      </c>
      <c r="L118" s="185"/>
      <c r="M118" s="185"/>
      <c r="N118" s="185"/>
      <c r="O118" s="185"/>
      <c r="P118" s="185"/>
      <c r="Q118" s="188"/>
      <c r="R118" s="26" t="s">
        <v>1062</v>
      </c>
    </row>
    <row r="119" spans="1:18" ht="15.75" customHeight="1">
      <c r="A119" s="185">
        <v>107</v>
      </c>
      <c r="B119" s="188" t="s">
        <v>1097</v>
      </c>
      <c r="C119" s="183"/>
      <c r="D119" s="185" t="s">
        <v>134</v>
      </c>
      <c r="E119" s="185"/>
      <c r="F119" s="183">
        <v>1</v>
      </c>
      <c r="G119" s="183">
        <v>1</v>
      </c>
      <c r="H119" s="183">
        <v>1</v>
      </c>
      <c r="I119" s="183">
        <v>1</v>
      </c>
      <c r="J119" s="183">
        <v>1</v>
      </c>
      <c r="K119" s="183">
        <v>1</v>
      </c>
      <c r="L119" s="185"/>
      <c r="M119" s="185"/>
      <c r="N119" s="185"/>
      <c r="O119" s="185"/>
      <c r="P119" s="185"/>
      <c r="Q119" s="188"/>
      <c r="R119" s="26" t="s">
        <v>1062</v>
      </c>
    </row>
    <row r="120" spans="1:18" ht="15.75" customHeight="1">
      <c r="A120" s="185">
        <v>108</v>
      </c>
      <c r="B120" s="188" t="s">
        <v>1098</v>
      </c>
      <c r="C120" s="183"/>
      <c r="D120" s="185" t="s">
        <v>134</v>
      </c>
      <c r="E120" s="185"/>
      <c r="F120" s="183">
        <v>10</v>
      </c>
      <c r="G120" s="183">
        <v>10</v>
      </c>
      <c r="H120" s="183">
        <v>10</v>
      </c>
      <c r="I120" s="183">
        <v>10</v>
      </c>
      <c r="J120" s="183">
        <v>10</v>
      </c>
      <c r="K120" s="183">
        <v>10</v>
      </c>
      <c r="L120" s="185"/>
      <c r="M120" s="185"/>
      <c r="N120" s="185"/>
      <c r="O120" s="185"/>
      <c r="P120" s="185"/>
      <c r="Q120" s="188"/>
      <c r="R120" s="26" t="s">
        <v>1062</v>
      </c>
    </row>
    <row r="121" spans="1:18" ht="15.75" customHeight="1">
      <c r="A121" s="185">
        <v>109</v>
      </c>
      <c r="B121" s="188" t="s">
        <v>1099</v>
      </c>
      <c r="C121" s="183"/>
      <c r="D121" s="185" t="s">
        <v>134</v>
      </c>
      <c r="E121" s="185"/>
      <c r="F121" s="183">
        <v>10</v>
      </c>
      <c r="G121" s="183">
        <v>10</v>
      </c>
      <c r="H121" s="183">
        <v>10</v>
      </c>
      <c r="I121" s="183">
        <v>10</v>
      </c>
      <c r="J121" s="183">
        <v>10</v>
      </c>
      <c r="K121" s="183">
        <v>10</v>
      </c>
      <c r="L121" s="185"/>
      <c r="M121" s="185"/>
      <c r="N121" s="185"/>
      <c r="O121" s="185"/>
      <c r="P121" s="185"/>
      <c r="Q121" s="188"/>
      <c r="R121" s="26" t="s">
        <v>1062</v>
      </c>
    </row>
    <row r="122" spans="1:18" ht="15.75" customHeight="1">
      <c r="A122" s="185">
        <v>110</v>
      </c>
      <c r="B122" s="188" t="s">
        <v>1100</v>
      </c>
      <c r="C122" s="183"/>
      <c r="D122" s="185" t="s">
        <v>134</v>
      </c>
      <c r="E122" s="185"/>
      <c r="F122" s="183">
        <v>11</v>
      </c>
      <c r="G122" s="183">
        <v>11</v>
      </c>
      <c r="H122" s="183">
        <v>11</v>
      </c>
      <c r="I122" s="183">
        <v>11</v>
      </c>
      <c r="J122" s="183">
        <v>11</v>
      </c>
      <c r="K122" s="183">
        <v>11</v>
      </c>
      <c r="L122" s="185"/>
      <c r="M122" s="185"/>
      <c r="N122" s="185"/>
      <c r="O122" s="185"/>
      <c r="P122" s="185"/>
      <c r="Q122" s="188"/>
      <c r="R122" s="26" t="s">
        <v>1062</v>
      </c>
    </row>
  </sheetData>
  <mergeCells count="1">
    <mergeCell ref="F11:Q11"/>
  </mergeCells>
  <conditionalFormatting sqref="H5:K5 E5:E6">
    <cfRule type="expression" dxfId="3" priority="1">
      <formula>ISERROR(H5)</formula>
    </cfRule>
  </conditionalFormatting>
  <dataValidations count="1">
    <dataValidation type="list" allowBlank="1" showErrorMessage="1" sqref="C5:D5">
      <formula1>REGIONALES</formula1>
    </dataValidation>
  </dataValidations>
  <pageMargins left="0.7" right="0.7" top="0.75" bottom="0.75" header="0" footer="0"/>
  <pageSetup paperSize="8" scale="60"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C2:P56"/>
  <sheetViews>
    <sheetView showGridLines="0" topLeftCell="E22" workbookViewId="0">
      <selection activeCell="F23" sqref="F23:M23"/>
    </sheetView>
  </sheetViews>
  <sheetFormatPr baseColWidth="10" defaultColWidth="14.42578125" defaultRowHeight="15" customHeight="1"/>
  <cols>
    <col min="1" max="2" width="4.140625" customWidth="1"/>
    <col min="3" max="3" width="13.28515625" customWidth="1"/>
    <col min="4" max="4" width="21.28515625" customWidth="1"/>
    <col min="5" max="6" width="10.7109375" customWidth="1"/>
    <col min="7" max="7" width="14" customWidth="1"/>
    <col min="8" max="8" width="15.28515625" customWidth="1"/>
    <col min="9" max="9" width="17.42578125" customWidth="1"/>
    <col min="10" max="13" width="10.7109375" customWidth="1"/>
    <col min="14" max="14" width="3" customWidth="1"/>
    <col min="15" max="15" width="10.7109375" customWidth="1"/>
  </cols>
  <sheetData>
    <row r="2" spans="3:14" ht="21" customHeight="1">
      <c r="C2" s="82"/>
      <c r="D2" s="82"/>
      <c r="E2" s="286" t="s">
        <v>0</v>
      </c>
      <c r="F2" s="287"/>
      <c r="G2" s="287"/>
      <c r="H2" s="287"/>
      <c r="I2" s="287"/>
      <c r="J2" s="287"/>
      <c r="K2" s="287"/>
      <c r="L2" s="287"/>
      <c r="M2" s="287"/>
      <c r="N2" s="288"/>
    </row>
    <row r="3" spans="3:14" ht="21" customHeight="1">
      <c r="C3" s="2"/>
      <c r="D3" s="2"/>
      <c r="E3" s="2"/>
      <c r="F3" s="2"/>
      <c r="G3" s="2"/>
      <c r="H3" s="2"/>
      <c r="I3" s="2"/>
      <c r="J3" s="3"/>
      <c r="K3" s="3"/>
      <c r="L3" s="3"/>
      <c r="M3" s="3"/>
      <c r="N3" s="83"/>
    </row>
    <row r="4" spans="3:14" ht="21" customHeight="1">
      <c r="C4" s="2"/>
      <c r="D4" s="2"/>
      <c r="E4" s="289" t="s">
        <v>1</v>
      </c>
      <c r="F4" s="290"/>
      <c r="G4" s="290"/>
      <c r="H4" s="290"/>
      <c r="I4" s="290"/>
      <c r="J4" s="290"/>
      <c r="K4" s="290"/>
      <c r="L4" s="290"/>
      <c r="M4" s="290"/>
      <c r="N4" s="291"/>
    </row>
    <row r="5" spans="3:14" ht="21" customHeight="1">
      <c r="C5" s="2"/>
      <c r="D5" s="2"/>
      <c r="E5" s="2"/>
      <c r="F5" s="2"/>
      <c r="G5" s="2"/>
      <c r="H5" s="2"/>
      <c r="I5" s="2"/>
      <c r="J5" s="3"/>
      <c r="K5" s="3"/>
      <c r="L5" s="3"/>
      <c r="M5" s="3"/>
      <c r="N5" s="83"/>
    </row>
    <row r="6" spans="3:14" ht="21" customHeight="1">
      <c r="C6" s="2"/>
      <c r="D6" s="2"/>
      <c r="E6" s="289" t="s">
        <v>2</v>
      </c>
      <c r="F6" s="290"/>
      <c r="G6" s="290"/>
      <c r="H6" s="290"/>
      <c r="I6" s="290"/>
      <c r="J6" s="290"/>
      <c r="K6" s="290"/>
      <c r="L6" s="290"/>
      <c r="M6" s="290"/>
      <c r="N6" s="291"/>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92" t="s">
        <v>3</v>
      </c>
      <c r="D9" s="290"/>
      <c r="E9" s="290"/>
      <c r="F9" s="293">
        <f ca="1">NOW()</f>
        <v>46211.429574305555</v>
      </c>
      <c r="G9" s="294"/>
      <c r="H9" s="294"/>
      <c r="I9" s="294"/>
      <c r="J9" s="294"/>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96">
        <v>19</v>
      </c>
      <c r="F11" s="294"/>
      <c r="G11" s="295" t="s">
        <v>5</v>
      </c>
      <c r="H11" s="290"/>
      <c r="I11" s="296" t="e">
        <f>VLOOKUP(E11,[5]Hoja2!A3:B36,2,FALSE)</f>
        <v>#N/A</v>
      </c>
      <c r="J11" s="294"/>
      <c r="K11" s="294"/>
      <c r="L11" s="294"/>
      <c r="M11" s="294"/>
      <c r="N11" s="85"/>
    </row>
    <row r="12" spans="3:14" ht="14.25" customHeight="1">
      <c r="C12" s="6" t="s">
        <v>6</v>
      </c>
      <c r="D12" s="6"/>
      <c r="E12" s="299">
        <v>101019</v>
      </c>
      <c r="F12" s="263"/>
      <c r="G12" s="295" t="s">
        <v>5</v>
      </c>
      <c r="H12" s="290"/>
      <c r="I12" s="299" t="s">
        <v>7</v>
      </c>
      <c r="J12" s="263"/>
      <c r="K12" s="263"/>
      <c r="L12" s="263"/>
      <c r="M12" s="263"/>
      <c r="N12" s="85"/>
    </row>
    <row r="13" spans="3:14" ht="14.25" customHeight="1">
      <c r="C13" s="6"/>
      <c r="D13" s="6"/>
      <c r="E13" s="6"/>
      <c r="F13" s="6"/>
      <c r="G13" s="6"/>
      <c r="H13" s="6"/>
      <c r="I13" s="6"/>
      <c r="J13" s="6"/>
      <c r="K13" s="6"/>
      <c r="L13" s="6"/>
      <c r="M13" s="6"/>
      <c r="N13" s="85"/>
    </row>
    <row r="14" spans="3:14" ht="14.25" customHeight="1">
      <c r="C14" s="297" t="s">
        <v>8</v>
      </c>
      <c r="D14" s="290"/>
      <c r="E14" s="290"/>
      <c r="F14" s="300" t="s">
        <v>9</v>
      </c>
      <c r="G14" s="301"/>
      <c r="H14" s="302"/>
      <c r="I14" s="6"/>
      <c r="J14" s="6"/>
      <c r="K14" s="6"/>
      <c r="L14" s="6"/>
      <c r="M14" s="6"/>
      <c r="N14" s="85"/>
    </row>
    <row r="15" spans="3:14" ht="14.25" customHeight="1">
      <c r="C15" s="7"/>
      <c r="D15" s="7"/>
      <c r="E15" s="7"/>
      <c r="F15" s="6"/>
      <c r="G15" s="6"/>
      <c r="H15" s="6"/>
      <c r="I15" s="6"/>
      <c r="J15" s="6"/>
      <c r="K15" s="6"/>
      <c r="L15" s="6"/>
      <c r="M15" s="6"/>
      <c r="N15" s="85"/>
    </row>
    <row r="16" spans="3:14" ht="14.25" customHeight="1">
      <c r="C16" s="303" t="s">
        <v>10</v>
      </c>
      <c r="D16" s="301"/>
      <c r="E16" s="301"/>
      <c r="F16" s="301"/>
      <c r="G16" s="301"/>
      <c r="H16" s="301"/>
      <c r="I16" s="301"/>
      <c r="J16" s="301"/>
      <c r="K16" s="301"/>
      <c r="L16" s="301"/>
      <c r="M16" s="302"/>
      <c r="N16" s="85"/>
    </row>
    <row r="17" spans="3:13" ht="19.5" customHeight="1">
      <c r="C17" s="6" t="s">
        <v>11</v>
      </c>
      <c r="D17" s="6"/>
      <c r="E17" s="6"/>
      <c r="F17" s="308" t="s">
        <v>1101</v>
      </c>
      <c r="G17" s="305"/>
      <c r="H17" s="305"/>
      <c r="I17" s="305"/>
      <c r="J17" s="305"/>
      <c r="K17" s="305"/>
      <c r="L17" s="305"/>
      <c r="M17" s="305"/>
    </row>
    <row r="18" spans="3:13" ht="19.5" customHeight="1">
      <c r="C18" s="292" t="s">
        <v>12</v>
      </c>
      <c r="D18" s="290"/>
      <c r="E18" s="290"/>
      <c r="F18" s="296" t="s">
        <v>13</v>
      </c>
      <c r="G18" s="294"/>
      <c r="H18" s="297" t="s">
        <v>14</v>
      </c>
      <c r="I18" s="290"/>
      <c r="J18" s="296">
        <v>76305398</v>
      </c>
      <c r="K18" s="294"/>
      <c r="L18" s="294"/>
      <c r="M18" s="294"/>
    </row>
    <row r="19" spans="3:13" ht="19.5" customHeight="1">
      <c r="C19" s="6" t="s">
        <v>15</v>
      </c>
      <c r="D19" s="6"/>
      <c r="E19" s="6"/>
      <c r="F19" s="296" t="s">
        <v>1102</v>
      </c>
      <c r="G19" s="294"/>
      <c r="H19" s="294"/>
      <c r="I19" s="294"/>
      <c r="J19" s="294"/>
      <c r="K19" s="8" t="s">
        <v>17</v>
      </c>
      <c r="L19" s="299"/>
      <c r="M19" s="263"/>
    </row>
    <row r="20" spans="3:13" ht="19.5" customHeight="1">
      <c r="C20" s="6" t="s">
        <v>18</v>
      </c>
      <c r="D20" s="6"/>
      <c r="E20" s="296" t="s">
        <v>1103</v>
      </c>
      <c r="F20" s="294"/>
      <c r="G20" s="294"/>
      <c r="H20" s="294"/>
      <c r="I20" s="294"/>
      <c r="J20" s="294"/>
      <c r="K20" s="6"/>
      <c r="L20" s="6"/>
      <c r="M20" s="6"/>
    </row>
    <row r="21" spans="3:13" ht="19.5" customHeight="1">
      <c r="C21" s="6"/>
      <c r="D21" s="6"/>
      <c r="E21" s="6"/>
      <c r="F21" s="6"/>
      <c r="G21" s="6"/>
      <c r="H21" s="6"/>
      <c r="I21" s="6"/>
      <c r="J21" s="6"/>
      <c r="K21" s="6"/>
      <c r="L21" s="6"/>
      <c r="M21" s="6"/>
    </row>
    <row r="22" spans="3:13" ht="14.25" customHeight="1">
      <c r="C22" s="303" t="s">
        <v>20</v>
      </c>
      <c r="D22" s="301"/>
      <c r="E22" s="301"/>
      <c r="F22" s="301"/>
      <c r="G22" s="301"/>
      <c r="H22" s="301"/>
      <c r="I22" s="301"/>
      <c r="J22" s="301"/>
      <c r="K22" s="301"/>
      <c r="L22" s="301"/>
      <c r="M22" s="302"/>
    </row>
    <row r="23" spans="3:13" ht="19.5" customHeight="1">
      <c r="C23" s="6" t="s">
        <v>21</v>
      </c>
      <c r="D23" s="6"/>
      <c r="E23" s="6"/>
      <c r="F23" s="308"/>
      <c r="G23" s="305"/>
      <c r="H23" s="305"/>
      <c r="I23" s="305"/>
      <c r="J23" s="305"/>
      <c r="K23" s="305"/>
      <c r="L23" s="305"/>
      <c r="M23" s="305"/>
    </row>
    <row r="24" spans="3:13" ht="19.5" customHeight="1">
      <c r="C24" s="292" t="s">
        <v>12</v>
      </c>
      <c r="D24" s="290"/>
      <c r="E24" s="290"/>
      <c r="F24" s="296" t="s">
        <v>13</v>
      </c>
      <c r="G24" s="294"/>
      <c r="H24" s="297" t="s">
        <v>14</v>
      </c>
      <c r="I24" s="290"/>
      <c r="J24" s="309">
        <v>12238482</v>
      </c>
      <c r="K24" s="294"/>
      <c r="L24" s="294"/>
      <c r="M24" s="294"/>
    </row>
    <row r="25" spans="3:13" ht="19.5" customHeight="1">
      <c r="C25" s="6" t="s">
        <v>15</v>
      </c>
      <c r="D25" s="6"/>
      <c r="E25" s="6"/>
      <c r="F25" s="296" t="s">
        <v>22</v>
      </c>
      <c r="G25" s="294"/>
      <c r="H25" s="294"/>
      <c r="I25" s="294"/>
      <c r="J25" s="294"/>
      <c r="K25" s="8" t="s">
        <v>17</v>
      </c>
      <c r="L25" s="299"/>
      <c r="M25" s="263"/>
    </row>
    <row r="26" spans="3:13" ht="19.5" customHeight="1">
      <c r="C26" s="6" t="s">
        <v>18</v>
      </c>
      <c r="D26" s="6"/>
      <c r="E26" s="6"/>
      <c r="F26" s="299" t="s">
        <v>23</v>
      </c>
      <c r="G26" s="263"/>
      <c r="H26" s="263"/>
      <c r="I26" s="263"/>
      <c r="J26" s="263"/>
      <c r="K26" s="6"/>
      <c r="L26" s="6"/>
      <c r="M26" s="6"/>
    </row>
    <row r="27" spans="3:13" ht="19.5" customHeight="1">
      <c r="C27" s="6"/>
      <c r="D27" s="6"/>
      <c r="E27" s="6"/>
      <c r="F27" s="6"/>
      <c r="G27" s="6"/>
      <c r="H27" s="6"/>
      <c r="I27" s="6"/>
      <c r="J27" s="6"/>
      <c r="K27" s="6"/>
      <c r="L27" s="6"/>
      <c r="M27" s="6"/>
    </row>
    <row r="28" spans="3:13" ht="14.25" customHeight="1">
      <c r="C28" s="9" t="s">
        <v>24</v>
      </c>
      <c r="D28" s="89" t="s">
        <v>25</v>
      </c>
      <c r="E28" s="312" t="s">
        <v>26</v>
      </c>
      <c r="F28" s="288"/>
      <c r="G28" s="312" t="s">
        <v>27</v>
      </c>
      <c r="H28" s="287"/>
      <c r="I28" s="288"/>
      <c r="J28" s="312" t="s">
        <v>28</v>
      </c>
      <c r="K28" s="287"/>
      <c r="L28" s="287"/>
      <c r="M28" s="288"/>
    </row>
    <row r="29" spans="3:13" ht="77.25" customHeight="1">
      <c r="C29" s="78">
        <v>93071015088</v>
      </c>
      <c r="D29" s="78" t="s">
        <v>1104</v>
      </c>
      <c r="E29" s="370" t="s">
        <v>1105</v>
      </c>
      <c r="F29" s="264"/>
      <c r="G29" s="371" t="s">
        <v>1106</v>
      </c>
      <c r="H29" s="263"/>
      <c r="I29" s="264"/>
      <c r="J29" s="370" t="s">
        <v>1107</v>
      </c>
      <c r="K29" s="263"/>
      <c r="L29" s="263"/>
      <c r="M29" s="264"/>
    </row>
    <row r="30" spans="3:13">
      <c r="C30" s="78">
        <v>93071015089</v>
      </c>
      <c r="D30" s="78" t="s">
        <v>1108</v>
      </c>
      <c r="E30" s="370" t="s">
        <v>1105</v>
      </c>
      <c r="F30" s="264"/>
      <c r="G30" s="371" t="s">
        <v>1106</v>
      </c>
      <c r="H30" s="263"/>
      <c r="I30" s="264"/>
      <c r="J30" s="370" t="s">
        <v>1109</v>
      </c>
      <c r="K30" s="263"/>
      <c r="L30" s="263"/>
      <c r="M30" s="264"/>
    </row>
    <row r="31" spans="3:13">
      <c r="C31" s="78">
        <v>93071015092</v>
      </c>
      <c r="D31" s="79" t="s">
        <v>1110</v>
      </c>
      <c r="E31" s="370" t="s">
        <v>1105</v>
      </c>
      <c r="F31" s="264"/>
      <c r="G31" s="371" t="s">
        <v>1106</v>
      </c>
      <c r="H31" s="263"/>
      <c r="I31" s="264"/>
      <c r="J31" s="370" t="s">
        <v>1111</v>
      </c>
      <c r="K31" s="263"/>
      <c r="L31" s="263"/>
      <c r="M31" s="264"/>
    </row>
    <row r="32" spans="3:13">
      <c r="C32" s="78">
        <v>93071015095</v>
      </c>
      <c r="D32" s="79" t="s">
        <v>1112</v>
      </c>
      <c r="E32" s="370" t="s">
        <v>1105</v>
      </c>
      <c r="F32" s="264"/>
      <c r="G32" s="371" t="s">
        <v>1106</v>
      </c>
      <c r="H32" s="263"/>
      <c r="I32" s="264"/>
      <c r="J32" s="370" t="s">
        <v>1113</v>
      </c>
      <c r="K32" s="263"/>
      <c r="L32" s="263"/>
      <c r="M32" s="264"/>
    </row>
    <row r="33" spans="3:13" ht="92.25" customHeight="1">
      <c r="C33" s="78">
        <v>93071015101</v>
      </c>
      <c r="D33" s="78" t="s">
        <v>1114</v>
      </c>
      <c r="E33" s="370" t="s">
        <v>1105</v>
      </c>
      <c r="F33" s="264"/>
      <c r="G33" s="371" t="s">
        <v>1106</v>
      </c>
      <c r="H33" s="263"/>
      <c r="I33" s="264"/>
      <c r="J33" s="370" t="s">
        <v>1115</v>
      </c>
      <c r="K33" s="263"/>
      <c r="L33" s="263"/>
      <c r="M33" s="264"/>
    </row>
    <row r="34" spans="3:13">
      <c r="C34" s="78">
        <v>93071015102</v>
      </c>
      <c r="D34" s="78" t="s">
        <v>1116</v>
      </c>
      <c r="E34" s="370" t="s">
        <v>1105</v>
      </c>
      <c r="F34" s="264"/>
      <c r="G34" s="371" t="s">
        <v>1106</v>
      </c>
      <c r="H34" s="263"/>
      <c r="I34" s="264"/>
      <c r="J34" s="370" t="s">
        <v>1117</v>
      </c>
      <c r="K34" s="263"/>
      <c r="L34" s="263"/>
      <c r="M34" s="264"/>
    </row>
    <row r="35" spans="3:13">
      <c r="C35" s="78">
        <v>93071015104</v>
      </c>
      <c r="D35" s="78" t="s">
        <v>1118</v>
      </c>
      <c r="E35" s="370" t="s">
        <v>1105</v>
      </c>
      <c r="F35" s="264"/>
      <c r="G35" s="371" t="s">
        <v>1106</v>
      </c>
      <c r="H35" s="263"/>
      <c r="I35" s="264"/>
      <c r="J35" s="370" t="s">
        <v>1119</v>
      </c>
      <c r="K35" s="263"/>
      <c r="L35" s="263"/>
      <c r="M35" s="264"/>
    </row>
    <row r="36" spans="3:13">
      <c r="C36" s="78">
        <v>93071015107</v>
      </c>
      <c r="D36" s="78" t="s">
        <v>1120</v>
      </c>
      <c r="E36" s="370" t="s">
        <v>1105</v>
      </c>
      <c r="F36" s="264"/>
      <c r="G36" s="371" t="s">
        <v>1106</v>
      </c>
      <c r="H36" s="263"/>
      <c r="I36" s="264"/>
      <c r="J36" s="370" t="s">
        <v>1115</v>
      </c>
      <c r="K36" s="263"/>
      <c r="L36" s="263"/>
      <c r="M36" s="264"/>
    </row>
    <row r="37" spans="3:13" ht="34.5" customHeight="1">
      <c r="C37" s="78">
        <v>93071015109</v>
      </c>
      <c r="D37" s="78" t="s">
        <v>1121</v>
      </c>
      <c r="E37" s="370" t="s">
        <v>1105</v>
      </c>
      <c r="F37" s="264"/>
      <c r="G37" s="371" t="s">
        <v>1106</v>
      </c>
      <c r="H37" s="263"/>
      <c r="I37" s="264"/>
      <c r="J37" s="370" t="s">
        <v>1115</v>
      </c>
      <c r="K37" s="263"/>
      <c r="L37" s="263"/>
      <c r="M37" s="264"/>
    </row>
    <row r="38" spans="3:13">
      <c r="C38" s="78">
        <v>93071015111</v>
      </c>
      <c r="D38" s="78" t="s">
        <v>1122</v>
      </c>
      <c r="E38" s="370" t="s">
        <v>1105</v>
      </c>
      <c r="F38" s="264"/>
      <c r="G38" s="371" t="s">
        <v>1106</v>
      </c>
      <c r="H38" s="263"/>
      <c r="I38" s="264"/>
      <c r="J38" s="370" t="s">
        <v>1115</v>
      </c>
      <c r="K38" s="263"/>
      <c r="L38" s="263"/>
      <c r="M38" s="264"/>
    </row>
    <row r="39" spans="3:13">
      <c r="C39" s="78">
        <v>93071015119</v>
      </c>
      <c r="D39" s="78" t="s">
        <v>1123</v>
      </c>
      <c r="E39" s="370" t="s">
        <v>1105</v>
      </c>
      <c r="F39" s="264"/>
      <c r="G39" s="371" t="s">
        <v>1106</v>
      </c>
      <c r="H39" s="263"/>
      <c r="I39" s="264"/>
      <c r="J39" s="370" t="s">
        <v>1124</v>
      </c>
      <c r="K39" s="263"/>
      <c r="L39" s="263"/>
      <c r="M39" s="264"/>
    </row>
    <row r="40" spans="3:13">
      <c r="C40" s="78">
        <v>93071015120</v>
      </c>
      <c r="D40" s="78" t="s">
        <v>1125</v>
      </c>
      <c r="E40" s="370" t="s">
        <v>1105</v>
      </c>
      <c r="F40" s="264"/>
      <c r="G40" s="371" t="s">
        <v>1106</v>
      </c>
      <c r="H40" s="263"/>
      <c r="I40" s="264"/>
      <c r="J40" s="370" t="s">
        <v>1124</v>
      </c>
      <c r="K40" s="263"/>
      <c r="L40" s="263"/>
      <c r="M40" s="264"/>
    </row>
    <row r="41" spans="3:13">
      <c r="C41" s="78">
        <v>93071015121</v>
      </c>
      <c r="D41" s="78" t="s">
        <v>1126</v>
      </c>
      <c r="E41" s="370" t="s">
        <v>1105</v>
      </c>
      <c r="F41" s="264"/>
      <c r="G41" s="371" t="s">
        <v>1106</v>
      </c>
      <c r="H41" s="263"/>
      <c r="I41" s="264"/>
      <c r="J41" s="370" t="s">
        <v>1127</v>
      </c>
      <c r="K41" s="263"/>
      <c r="L41" s="263"/>
      <c r="M41" s="264"/>
    </row>
    <row r="42" spans="3:13" ht="78.75" customHeight="1">
      <c r="C42" s="78">
        <v>93071015156</v>
      </c>
      <c r="D42" s="78" t="s">
        <v>1128</v>
      </c>
      <c r="E42" s="370" t="s">
        <v>1105</v>
      </c>
      <c r="F42" s="264"/>
      <c r="G42" s="371" t="s">
        <v>1106</v>
      </c>
      <c r="H42" s="263"/>
      <c r="I42" s="264"/>
      <c r="J42" s="370" t="s">
        <v>1115</v>
      </c>
      <c r="K42" s="263"/>
      <c r="L42" s="263"/>
      <c r="M42" s="264"/>
    </row>
    <row r="43" spans="3:13">
      <c r="C43" s="78">
        <v>93071015171</v>
      </c>
      <c r="D43" s="78" t="s">
        <v>1129</v>
      </c>
      <c r="E43" s="370" t="s">
        <v>1130</v>
      </c>
      <c r="F43" s="264"/>
      <c r="G43" s="371" t="s">
        <v>1106</v>
      </c>
      <c r="H43" s="263"/>
      <c r="I43" s="264"/>
      <c r="J43" s="370" t="s">
        <v>1131</v>
      </c>
      <c r="K43" s="263"/>
      <c r="L43" s="263"/>
      <c r="M43" s="264"/>
    </row>
    <row r="44" spans="3:13">
      <c r="C44" s="78">
        <v>93071015162</v>
      </c>
      <c r="D44" s="78" t="s">
        <v>1132</v>
      </c>
      <c r="E44" s="370" t="s">
        <v>1105</v>
      </c>
      <c r="F44" s="264"/>
      <c r="G44" s="371" t="s">
        <v>1106</v>
      </c>
      <c r="H44" s="263"/>
      <c r="I44" s="264"/>
      <c r="J44" s="370" t="s">
        <v>1115</v>
      </c>
      <c r="K44" s="263"/>
      <c r="L44" s="263"/>
      <c r="M44" s="264"/>
    </row>
    <row r="45" spans="3:13" ht="41.25" customHeight="1">
      <c r="C45" s="80">
        <v>93071015024</v>
      </c>
      <c r="D45" s="81" t="s">
        <v>1133</v>
      </c>
      <c r="E45" s="372" t="s">
        <v>1134</v>
      </c>
      <c r="F45" s="264"/>
      <c r="G45" s="316" t="s">
        <v>1135</v>
      </c>
      <c r="H45" s="263"/>
      <c r="I45" s="264"/>
      <c r="J45" s="372" t="s">
        <v>1136</v>
      </c>
      <c r="K45" s="263"/>
      <c r="L45" s="263"/>
      <c r="M45" s="264"/>
    </row>
    <row r="46" spans="3:13" ht="46.5" customHeight="1">
      <c r="C46" s="80">
        <v>92309061</v>
      </c>
      <c r="D46" s="81" t="s">
        <v>1137</v>
      </c>
      <c r="E46" s="372" t="s">
        <v>1134</v>
      </c>
      <c r="F46" s="264"/>
      <c r="G46" s="316" t="s">
        <v>1138</v>
      </c>
      <c r="H46" s="263"/>
      <c r="I46" s="264"/>
      <c r="J46" s="372" t="s">
        <v>1139</v>
      </c>
      <c r="K46" s="263"/>
      <c r="L46" s="263"/>
      <c r="M46" s="264"/>
    </row>
    <row r="47" spans="3:13" ht="39.75" customHeight="1">
      <c r="C47" s="80">
        <v>92309062</v>
      </c>
      <c r="D47" s="81" t="s">
        <v>1140</v>
      </c>
      <c r="E47" s="372" t="s">
        <v>1134</v>
      </c>
      <c r="F47" s="264"/>
      <c r="G47" s="316" t="s">
        <v>1138</v>
      </c>
      <c r="H47" s="263"/>
      <c r="I47" s="264"/>
      <c r="J47" s="372" t="s">
        <v>1141</v>
      </c>
      <c r="K47" s="263"/>
      <c r="L47" s="263"/>
      <c r="M47" s="264"/>
    </row>
    <row r="48" spans="3:13" ht="49.5" customHeight="1">
      <c r="C48" s="80">
        <v>92309071</v>
      </c>
      <c r="D48" s="81" t="s">
        <v>1142</v>
      </c>
      <c r="E48" s="372" t="s">
        <v>1143</v>
      </c>
      <c r="F48" s="264"/>
      <c r="G48" s="316" t="s">
        <v>1144</v>
      </c>
      <c r="H48" s="263"/>
      <c r="I48" s="264"/>
      <c r="J48" s="372" t="s">
        <v>1145</v>
      </c>
      <c r="K48" s="263"/>
      <c r="L48" s="263"/>
      <c r="M48" s="264"/>
    </row>
    <row r="49" spans="3:16" ht="49.5" customHeight="1">
      <c r="C49" s="80">
        <v>93071015022</v>
      </c>
      <c r="D49" s="81" t="s">
        <v>1146</v>
      </c>
      <c r="E49" s="372" t="s">
        <v>1147</v>
      </c>
      <c r="F49" s="264"/>
      <c r="G49" s="316" t="s">
        <v>1148</v>
      </c>
      <c r="H49" s="263"/>
      <c r="I49" s="264"/>
      <c r="J49" s="372" t="s">
        <v>1149</v>
      </c>
      <c r="K49" s="263"/>
      <c r="L49" s="263"/>
      <c r="M49" s="264"/>
      <c r="N49" s="85"/>
      <c r="O49" s="6"/>
      <c r="P49" s="16"/>
    </row>
    <row r="50" spans="3:16">
      <c r="C50" s="80">
        <v>93071016141</v>
      </c>
      <c r="D50" s="80" t="s">
        <v>1150</v>
      </c>
      <c r="E50" s="372" t="s">
        <v>1151</v>
      </c>
      <c r="F50" s="264"/>
      <c r="G50" s="316" t="s">
        <v>1152</v>
      </c>
      <c r="H50" s="263"/>
      <c r="I50" s="264"/>
      <c r="J50" s="372" t="s">
        <v>1153</v>
      </c>
      <c r="K50" s="263"/>
      <c r="L50" s="263"/>
      <c r="M50" s="264"/>
      <c r="N50" s="85"/>
      <c r="O50" s="6"/>
      <c r="P50" s="16"/>
    </row>
    <row r="51" spans="3:16">
      <c r="C51" s="80">
        <v>93071016089</v>
      </c>
      <c r="D51" s="80" t="s">
        <v>1154</v>
      </c>
      <c r="E51" s="372" t="s">
        <v>1155</v>
      </c>
      <c r="F51" s="264"/>
      <c r="G51" s="371" t="s">
        <v>1156</v>
      </c>
      <c r="H51" s="263"/>
      <c r="I51" s="264"/>
      <c r="J51" s="370" t="s">
        <v>1157</v>
      </c>
      <c r="K51" s="263"/>
      <c r="L51" s="263"/>
      <c r="M51" s="264"/>
      <c r="N51" s="85"/>
      <c r="O51" s="6"/>
      <c r="P51" s="16"/>
    </row>
    <row r="52" spans="3:16" ht="67.5" customHeight="1">
      <c r="C52" s="80">
        <v>93071016137</v>
      </c>
      <c r="D52" s="80" t="s">
        <v>1158</v>
      </c>
      <c r="E52" s="372" t="s">
        <v>1151</v>
      </c>
      <c r="F52" s="264"/>
      <c r="G52" s="316" t="s">
        <v>1159</v>
      </c>
      <c r="H52" s="263"/>
      <c r="I52" s="264"/>
      <c r="J52" s="372" t="s">
        <v>1160</v>
      </c>
      <c r="K52" s="263"/>
      <c r="L52" s="263"/>
      <c r="M52" s="264"/>
      <c r="N52" s="85"/>
      <c r="O52" s="6"/>
      <c r="P52" s="16" t="s">
        <v>1161</v>
      </c>
    </row>
    <row r="53" spans="3:16">
      <c r="C53" s="80">
        <v>93071016146</v>
      </c>
      <c r="D53" s="80" t="s">
        <v>1162</v>
      </c>
      <c r="E53" s="372" t="s">
        <v>1151</v>
      </c>
      <c r="F53" s="264"/>
      <c r="G53" s="316" t="s">
        <v>1163</v>
      </c>
      <c r="H53" s="263"/>
      <c r="I53" s="264"/>
      <c r="J53" s="372" t="s">
        <v>1160</v>
      </c>
      <c r="K53" s="263"/>
      <c r="L53" s="263"/>
      <c r="M53" s="264"/>
      <c r="N53" s="85"/>
      <c r="O53" s="6"/>
      <c r="P53" s="16"/>
    </row>
    <row r="54" spans="3:16">
      <c r="C54" s="111">
        <v>93071016131</v>
      </c>
      <c r="D54" s="111" t="s">
        <v>1164</v>
      </c>
      <c r="E54" s="373" t="s">
        <v>1151</v>
      </c>
      <c r="F54" s="274"/>
      <c r="G54" s="322" t="s">
        <v>1165</v>
      </c>
      <c r="H54" s="277"/>
      <c r="I54" s="274"/>
      <c r="J54" s="373" t="s">
        <v>1160</v>
      </c>
      <c r="K54" s="277"/>
      <c r="L54" s="277"/>
      <c r="M54" s="274"/>
      <c r="N54" s="85"/>
      <c r="O54" s="6"/>
      <c r="P54" s="16"/>
    </row>
    <row r="55" spans="3:16" ht="48" customHeight="1">
      <c r="C55" s="80" t="s">
        <v>1166</v>
      </c>
      <c r="D55" s="80"/>
      <c r="E55" s="372" t="s">
        <v>1167</v>
      </c>
      <c r="F55" s="264"/>
      <c r="G55" s="316" t="s">
        <v>1168</v>
      </c>
      <c r="H55" s="263"/>
      <c r="I55" s="264"/>
      <c r="J55" s="372" t="s">
        <v>1169</v>
      </c>
      <c r="K55" s="263"/>
      <c r="L55" s="263"/>
      <c r="M55" s="264"/>
      <c r="N55" s="85"/>
      <c r="O55" s="6"/>
      <c r="P55" s="16"/>
    </row>
    <row r="56" spans="3:16" ht="14.25" customHeight="1">
      <c r="C56" s="50"/>
      <c r="D56" s="50"/>
      <c r="E56" s="50"/>
      <c r="F56" s="50"/>
      <c r="G56" s="50"/>
      <c r="H56" s="50"/>
      <c r="I56" s="50"/>
      <c r="J56" s="50"/>
      <c r="K56" s="50"/>
      <c r="L56" s="50"/>
      <c r="M56" s="50" t="s">
        <v>65</v>
      </c>
      <c r="N56" s="51"/>
      <c r="O56" s="6"/>
      <c r="P56" s="16"/>
    </row>
  </sheetData>
  <mergeCells count="115">
    <mergeCell ref="G55:I55"/>
    <mergeCell ref="J55:M55"/>
    <mergeCell ref="E53:F53"/>
    <mergeCell ref="G53:I53"/>
    <mergeCell ref="J53:M53"/>
    <mergeCell ref="E54:F54"/>
    <mergeCell ref="G54:I54"/>
    <mergeCell ref="J54:M54"/>
    <mergeCell ref="E55:F55"/>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25" right="0.25" top="0.75" bottom="0.75" header="0" footer="0"/>
  <pageSetup scale="67"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R55"/>
  <sheetViews>
    <sheetView topLeftCell="A37" workbookViewId="0">
      <selection activeCell="A56" sqref="A56"/>
    </sheetView>
  </sheetViews>
  <sheetFormatPr baseColWidth="10" defaultColWidth="14.42578125" defaultRowHeight="15" customHeight="1"/>
  <cols>
    <col min="1" max="1" width="6.7109375" style="119" customWidth="1"/>
    <col min="2" max="2" width="22.85546875" style="119" customWidth="1"/>
    <col min="3" max="3" width="39" style="119" customWidth="1"/>
    <col min="4" max="4" width="12.28515625" style="119" customWidth="1"/>
    <col min="5" max="5" width="17" style="119" customWidth="1"/>
    <col min="6" max="6" width="10.140625" style="119" customWidth="1"/>
    <col min="7" max="17" width="6.42578125" style="119" customWidth="1"/>
    <col min="18" max="18" width="23" style="119" customWidth="1"/>
    <col min="19" max="26" width="12.140625" style="119" customWidth="1"/>
    <col min="27" max="16384" width="14.42578125" style="119"/>
  </cols>
  <sheetData>
    <row r="2" spans="1:18">
      <c r="A2" s="26"/>
      <c r="B2" s="26"/>
      <c r="C2" s="26"/>
      <c r="D2" s="29" t="s">
        <v>367</v>
      </c>
      <c r="E2" s="26"/>
      <c r="F2" s="26"/>
      <c r="G2" s="26"/>
      <c r="H2" s="26"/>
      <c r="I2" s="26"/>
      <c r="J2" s="26"/>
      <c r="K2" s="26"/>
      <c r="L2" s="26"/>
      <c r="M2" s="26"/>
      <c r="N2" s="26"/>
      <c r="O2" s="26"/>
      <c r="P2" s="26"/>
      <c r="Q2" s="26"/>
      <c r="R2" s="6"/>
    </row>
    <row r="3" spans="1:18">
      <c r="A3" s="26"/>
      <c r="B3" s="26"/>
      <c r="C3" s="28"/>
      <c r="D3" s="26"/>
      <c r="E3" s="26"/>
      <c r="F3" s="26"/>
      <c r="G3" s="26"/>
      <c r="H3" s="26"/>
      <c r="I3" s="26"/>
      <c r="J3" s="26"/>
      <c r="K3" s="26"/>
      <c r="L3" s="26"/>
      <c r="M3" s="26"/>
      <c r="N3" s="26"/>
      <c r="O3" s="26"/>
      <c r="P3" s="26"/>
      <c r="Q3" s="26"/>
      <c r="R3" s="6"/>
    </row>
    <row r="4" spans="1:18" ht="18.75" customHeight="1">
      <c r="A4" s="26" t="s">
        <v>67</v>
      </c>
      <c r="B4" s="26"/>
      <c r="C4" s="162">
        <f ca="1">NOW()</f>
        <v>46211.429574305555</v>
      </c>
      <c r="D4" s="26"/>
      <c r="E4" s="175"/>
      <c r="F4" s="26"/>
      <c r="G4" s="26"/>
      <c r="H4" s="3"/>
      <c r="I4" s="3"/>
      <c r="J4" s="3"/>
      <c r="K4" s="3"/>
      <c r="L4" s="26"/>
      <c r="M4" s="26"/>
      <c r="N4" s="26"/>
      <c r="O4" s="26"/>
      <c r="P4" s="26"/>
      <c r="Q4" s="26"/>
      <c r="R4" s="6"/>
    </row>
    <row r="5" spans="1:18">
      <c r="A5" s="26" t="s">
        <v>68</v>
      </c>
      <c r="B5" s="26"/>
      <c r="C5" s="175">
        <v>19</v>
      </c>
      <c r="D5" s="26" t="s">
        <v>69</v>
      </c>
      <c r="E5" s="28" t="s">
        <v>70</v>
      </c>
      <c r="F5" s="26"/>
      <c r="G5" s="26"/>
      <c r="H5" s="26"/>
      <c r="I5" s="26"/>
      <c r="J5" s="26"/>
      <c r="K5" s="26"/>
      <c r="L5" s="26"/>
      <c r="M5" s="26"/>
      <c r="N5" s="26"/>
      <c r="O5" s="26"/>
      <c r="P5" s="26"/>
      <c r="Q5" s="26"/>
      <c r="R5" s="6"/>
    </row>
    <row r="6" spans="1:18" ht="15" customHeight="1">
      <c r="A6" s="172" t="s">
        <v>71</v>
      </c>
      <c r="B6" s="172"/>
      <c r="C6" s="175">
        <v>9307</v>
      </c>
      <c r="D6" s="26" t="s">
        <v>72</v>
      </c>
      <c r="E6" s="28" t="s">
        <v>73</v>
      </c>
      <c r="F6" s="26"/>
      <c r="G6" s="26"/>
      <c r="H6" s="26"/>
      <c r="I6" s="26"/>
      <c r="J6" s="26"/>
      <c r="K6" s="26"/>
      <c r="L6" s="26"/>
      <c r="M6" s="26"/>
      <c r="N6" s="26"/>
      <c r="O6" s="26"/>
      <c r="P6" s="26"/>
      <c r="Q6" s="26"/>
      <c r="R6" s="6"/>
    </row>
    <row r="7" spans="1:18">
      <c r="A7" s="26" t="s">
        <v>74</v>
      </c>
      <c r="B7" s="26"/>
      <c r="C7" s="101" t="s">
        <v>75</v>
      </c>
      <c r="D7" s="31" t="s">
        <v>76</v>
      </c>
      <c r="E7" s="28"/>
      <c r="F7" s="26"/>
      <c r="G7" s="26"/>
      <c r="H7" s="26"/>
      <c r="I7" s="26"/>
      <c r="J7" s="26"/>
      <c r="K7" s="26"/>
      <c r="L7" s="26"/>
      <c r="M7" s="26"/>
      <c r="N7" s="26"/>
      <c r="O7" s="26"/>
      <c r="P7" s="26"/>
      <c r="Q7" s="26"/>
      <c r="R7" s="6"/>
    </row>
    <row r="8" spans="1:18">
      <c r="A8" s="26" t="s">
        <v>77</v>
      </c>
      <c r="B8" s="26"/>
      <c r="C8" s="28"/>
      <c r="D8" s="31" t="s">
        <v>76</v>
      </c>
      <c r="E8" s="28"/>
      <c r="F8" s="26"/>
      <c r="G8" s="26"/>
      <c r="H8" s="26"/>
      <c r="I8" s="26"/>
      <c r="J8" s="26"/>
      <c r="K8" s="26"/>
      <c r="L8" s="26"/>
      <c r="M8" s="26"/>
      <c r="N8" s="26"/>
      <c r="O8" s="26"/>
      <c r="P8" s="26"/>
      <c r="Q8" s="26"/>
      <c r="R8" s="6"/>
    </row>
    <row r="9" spans="1:18">
      <c r="A9" s="26" t="s">
        <v>78</v>
      </c>
      <c r="B9" s="26"/>
      <c r="C9" s="28"/>
      <c r="D9" s="26"/>
      <c r="E9" s="26"/>
      <c r="F9" s="26"/>
      <c r="G9" s="26"/>
      <c r="H9" s="26"/>
      <c r="I9" s="26"/>
      <c r="J9" s="26"/>
      <c r="K9" s="26"/>
      <c r="L9" s="26"/>
      <c r="M9" s="26"/>
      <c r="N9" s="26"/>
      <c r="O9" s="26"/>
      <c r="P9" s="26"/>
      <c r="Q9" s="26"/>
      <c r="R9" s="6"/>
    </row>
    <row r="10" spans="1:18">
      <c r="A10" s="195"/>
      <c r="B10" s="195"/>
      <c r="C10" s="196"/>
      <c r="D10" s="195"/>
      <c r="E10" s="195"/>
      <c r="F10" s="374" t="s">
        <v>80</v>
      </c>
      <c r="G10" s="375"/>
      <c r="H10" s="375"/>
      <c r="I10" s="375"/>
      <c r="J10" s="375"/>
      <c r="K10" s="375"/>
      <c r="L10" s="375"/>
      <c r="M10" s="375"/>
      <c r="N10" s="375"/>
      <c r="O10" s="375"/>
      <c r="P10" s="375"/>
      <c r="Q10" s="375"/>
      <c r="R10" s="6"/>
    </row>
    <row r="11" spans="1:18">
      <c r="A11" s="177" t="s">
        <v>81</v>
      </c>
      <c r="B11" s="177" t="s">
        <v>5</v>
      </c>
      <c r="C11" s="177" t="s">
        <v>82</v>
      </c>
      <c r="D11" s="177" t="s">
        <v>83</v>
      </c>
      <c r="E11" s="177" t="s">
        <v>84</v>
      </c>
      <c r="F11" s="178">
        <v>45261</v>
      </c>
      <c r="G11" s="177" t="s">
        <v>85</v>
      </c>
      <c r="H11" s="177" t="s">
        <v>86</v>
      </c>
      <c r="I11" s="177" t="s">
        <v>87</v>
      </c>
      <c r="J11" s="177" t="s">
        <v>88</v>
      </c>
      <c r="K11" s="177" t="s">
        <v>89</v>
      </c>
      <c r="L11" s="177" t="s">
        <v>90</v>
      </c>
      <c r="M11" s="177" t="s">
        <v>91</v>
      </c>
      <c r="N11" s="177" t="s">
        <v>92</v>
      </c>
      <c r="O11" s="177" t="s">
        <v>93</v>
      </c>
      <c r="P11" s="177" t="s">
        <v>94</v>
      </c>
      <c r="Q11" s="177" t="s">
        <v>95</v>
      </c>
      <c r="R11" s="197"/>
    </row>
    <row r="12" spans="1:18" s="120" customFormat="1">
      <c r="A12" s="192">
        <v>1</v>
      </c>
      <c r="B12" s="193" t="s">
        <v>1170</v>
      </c>
      <c r="C12" s="193" t="s">
        <v>1171</v>
      </c>
      <c r="D12" s="193" t="s">
        <v>1172</v>
      </c>
      <c r="E12" s="193" t="s">
        <v>735</v>
      </c>
      <c r="F12" s="193">
        <v>9</v>
      </c>
      <c r="G12" s="193">
        <v>9</v>
      </c>
      <c r="H12" s="193">
        <v>9</v>
      </c>
      <c r="I12" s="193">
        <v>9</v>
      </c>
      <c r="J12" s="193">
        <v>9</v>
      </c>
      <c r="K12" s="193">
        <v>9</v>
      </c>
      <c r="L12" s="182">
        <v>9</v>
      </c>
      <c r="M12" s="182">
        <v>9</v>
      </c>
      <c r="N12" s="182"/>
      <c r="O12" s="182"/>
      <c r="P12" s="182"/>
      <c r="Q12" s="182"/>
      <c r="R12" s="198"/>
    </row>
    <row r="13" spans="1:18" s="120" customFormat="1" ht="45">
      <c r="A13" s="192">
        <v>2</v>
      </c>
      <c r="B13" s="194" t="s">
        <v>1043</v>
      </c>
      <c r="C13" s="193" t="s">
        <v>735</v>
      </c>
      <c r="D13" s="193" t="s">
        <v>98</v>
      </c>
      <c r="E13" s="193" t="s">
        <v>735</v>
      </c>
      <c r="F13" s="193">
        <v>11</v>
      </c>
      <c r="G13" s="193">
        <v>11</v>
      </c>
      <c r="H13" s="193">
        <v>11</v>
      </c>
      <c r="I13" s="193">
        <v>11</v>
      </c>
      <c r="J13" s="193">
        <v>6</v>
      </c>
      <c r="K13" s="193">
        <v>6</v>
      </c>
      <c r="L13" s="182">
        <v>6</v>
      </c>
      <c r="M13" s="182">
        <v>6</v>
      </c>
      <c r="N13" s="182"/>
      <c r="O13" s="182"/>
      <c r="P13" s="182"/>
      <c r="Q13" s="182"/>
      <c r="R13" s="198"/>
    </row>
    <row r="14" spans="1:18" s="120" customFormat="1">
      <c r="A14" s="192">
        <v>3</v>
      </c>
      <c r="B14" s="193" t="s">
        <v>1173</v>
      </c>
      <c r="C14" s="193" t="s">
        <v>735</v>
      </c>
      <c r="D14" s="193" t="s">
        <v>98</v>
      </c>
      <c r="E14" s="193" t="s">
        <v>735</v>
      </c>
      <c r="F14" s="193">
        <v>1</v>
      </c>
      <c r="G14" s="193">
        <v>1</v>
      </c>
      <c r="H14" s="193">
        <v>1</v>
      </c>
      <c r="I14" s="193">
        <v>1</v>
      </c>
      <c r="J14" s="193">
        <v>1</v>
      </c>
      <c r="K14" s="193">
        <v>1</v>
      </c>
      <c r="L14" s="182">
        <v>1</v>
      </c>
      <c r="M14" s="182">
        <v>1</v>
      </c>
      <c r="N14" s="182"/>
      <c r="O14" s="182"/>
      <c r="P14" s="182"/>
      <c r="Q14" s="182"/>
      <c r="R14" s="198"/>
    </row>
    <row r="15" spans="1:18" s="120" customFormat="1">
      <c r="A15" s="192">
        <v>4</v>
      </c>
      <c r="B15" s="193" t="s">
        <v>1174</v>
      </c>
      <c r="C15" s="193" t="s">
        <v>1175</v>
      </c>
      <c r="D15" s="193" t="s">
        <v>98</v>
      </c>
      <c r="E15" s="193" t="s">
        <v>735</v>
      </c>
      <c r="F15" s="193">
        <v>2</v>
      </c>
      <c r="G15" s="193">
        <v>2</v>
      </c>
      <c r="H15" s="193">
        <v>2</v>
      </c>
      <c r="I15" s="193">
        <v>2</v>
      </c>
      <c r="J15" s="193">
        <v>2</v>
      </c>
      <c r="K15" s="193">
        <v>2</v>
      </c>
      <c r="L15" s="182">
        <v>2</v>
      </c>
      <c r="M15" s="182">
        <v>2</v>
      </c>
      <c r="N15" s="182"/>
      <c r="O15" s="182"/>
      <c r="P15" s="182"/>
      <c r="Q15" s="182"/>
      <c r="R15" s="198"/>
    </row>
    <row r="16" spans="1:18" s="120" customFormat="1">
      <c r="A16" s="192">
        <v>5</v>
      </c>
      <c r="B16" s="193" t="s">
        <v>1176</v>
      </c>
      <c r="C16" s="193" t="s">
        <v>1177</v>
      </c>
      <c r="D16" s="193" t="s">
        <v>1178</v>
      </c>
      <c r="E16" s="193" t="s">
        <v>735</v>
      </c>
      <c r="F16" s="193">
        <v>4</v>
      </c>
      <c r="G16" s="193">
        <v>4</v>
      </c>
      <c r="H16" s="193">
        <v>4</v>
      </c>
      <c r="I16" s="193">
        <v>4</v>
      </c>
      <c r="J16" s="193">
        <v>4</v>
      </c>
      <c r="K16" s="193">
        <v>4</v>
      </c>
      <c r="L16" s="182">
        <v>4</v>
      </c>
      <c r="M16" s="182">
        <v>4</v>
      </c>
      <c r="N16" s="182"/>
      <c r="O16" s="182"/>
      <c r="P16" s="182"/>
      <c r="Q16" s="182"/>
      <c r="R16" s="198"/>
    </row>
    <row r="17" spans="1:18" s="120" customFormat="1" ht="45">
      <c r="A17" s="192">
        <v>6</v>
      </c>
      <c r="B17" s="193" t="s">
        <v>1179</v>
      </c>
      <c r="C17" s="194" t="s">
        <v>1180</v>
      </c>
      <c r="D17" s="193" t="s">
        <v>1181</v>
      </c>
      <c r="E17" s="193" t="s">
        <v>735</v>
      </c>
      <c r="F17" s="193">
        <v>2</v>
      </c>
      <c r="G17" s="193">
        <v>2</v>
      </c>
      <c r="H17" s="193">
        <v>2</v>
      </c>
      <c r="I17" s="193">
        <v>2</v>
      </c>
      <c r="J17" s="193">
        <v>2</v>
      </c>
      <c r="K17" s="193">
        <v>2</v>
      </c>
      <c r="L17" s="182">
        <v>2</v>
      </c>
      <c r="M17" s="182">
        <v>2</v>
      </c>
      <c r="N17" s="182"/>
      <c r="O17" s="182"/>
      <c r="P17" s="182"/>
      <c r="Q17" s="182"/>
      <c r="R17" s="198"/>
    </row>
    <row r="18" spans="1:18" s="120" customFormat="1">
      <c r="A18" s="192">
        <v>7</v>
      </c>
      <c r="B18" s="193" t="s">
        <v>1182</v>
      </c>
      <c r="C18" s="193" t="s">
        <v>1183</v>
      </c>
      <c r="D18" s="193" t="s">
        <v>1184</v>
      </c>
      <c r="E18" s="193" t="s">
        <v>735</v>
      </c>
      <c r="F18" s="193">
        <v>4</v>
      </c>
      <c r="G18" s="193">
        <v>4</v>
      </c>
      <c r="H18" s="193">
        <v>4</v>
      </c>
      <c r="I18" s="193">
        <v>4</v>
      </c>
      <c r="J18" s="193">
        <v>4</v>
      </c>
      <c r="K18" s="193">
        <v>4</v>
      </c>
      <c r="L18" s="182">
        <v>4</v>
      </c>
      <c r="M18" s="182">
        <v>4</v>
      </c>
      <c r="N18" s="182"/>
      <c r="O18" s="182"/>
      <c r="P18" s="182"/>
      <c r="Q18" s="182"/>
      <c r="R18" s="198"/>
    </row>
    <row r="19" spans="1:18" s="120" customFormat="1" ht="45">
      <c r="A19" s="192">
        <v>8</v>
      </c>
      <c r="B19" s="193" t="s">
        <v>695</v>
      </c>
      <c r="C19" s="194" t="s">
        <v>1185</v>
      </c>
      <c r="D19" s="193" t="s">
        <v>98</v>
      </c>
      <c r="E19" s="193" t="s">
        <v>735</v>
      </c>
      <c r="F19" s="193">
        <v>2</v>
      </c>
      <c r="G19" s="193">
        <v>2</v>
      </c>
      <c r="H19" s="193">
        <v>2</v>
      </c>
      <c r="I19" s="193">
        <v>2</v>
      </c>
      <c r="J19" s="193">
        <v>2</v>
      </c>
      <c r="K19" s="193">
        <v>2</v>
      </c>
      <c r="L19" s="182">
        <v>2</v>
      </c>
      <c r="M19" s="182">
        <v>2</v>
      </c>
      <c r="N19" s="182"/>
      <c r="O19" s="182"/>
      <c r="P19" s="182"/>
      <c r="Q19" s="182"/>
      <c r="R19" s="198"/>
    </row>
    <row r="20" spans="1:18" s="120" customFormat="1">
      <c r="A20" s="192">
        <v>9</v>
      </c>
      <c r="B20" s="193" t="s">
        <v>698</v>
      </c>
      <c r="C20" s="193" t="s">
        <v>1186</v>
      </c>
      <c r="D20" s="193" t="s">
        <v>1187</v>
      </c>
      <c r="E20" s="193" t="s">
        <v>735</v>
      </c>
      <c r="F20" s="193">
        <v>1</v>
      </c>
      <c r="G20" s="193">
        <v>1</v>
      </c>
      <c r="H20" s="193">
        <v>1</v>
      </c>
      <c r="I20" s="193">
        <v>1</v>
      </c>
      <c r="J20" s="193">
        <v>1</v>
      </c>
      <c r="K20" s="193">
        <v>1</v>
      </c>
      <c r="L20" s="156">
        <v>1</v>
      </c>
      <c r="M20" s="156">
        <v>1</v>
      </c>
      <c r="N20" s="156"/>
      <c r="O20" s="156"/>
      <c r="P20" s="156"/>
      <c r="Q20" s="156"/>
      <c r="R20" s="198"/>
    </row>
    <row r="21" spans="1:18" ht="15" customHeight="1">
      <c r="A21" s="192">
        <v>10</v>
      </c>
      <c r="B21" s="193" t="s">
        <v>700</v>
      </c>
      <c r="C21" s="193" t="s">
        <v>1188</v>
      </c>
      <c r="D21" s="193" t="s">
        <v>98</v>
      </c>
      <c r="E21" s="193" t="s">
        <v>735</v>
      </c>
      <c r="F21" s="193">
        <v>2</v>
      </c>
      <c r="G21" s="193">
        <v>2</v>
      </c>
      <c r="H21" s="193">
        <v>2</v>
      </c>
      <c r="I21" s="193">
        <v>2</v>
      </c>
      <c r="J21" s="193">
        <v>2</v>
      </c>
      <c r="K21" s="193">
        <v>2</v>
      </c>
      <c r="L21" s="15">
        <v>2</v>
      </c>
      <c r="M21" s="15">
        <v>2</v>
      </c>
      <c r="N21" s="15"/>
      <c r="O21" s="15"/>
      <c r="P21" s="15"/>
      <c r="Q21" s="15"/>
      <c r="R21" s="197"/>
    </row>
    <row r="22" spans="1:18" ht="15" customHeight="1">
      <c r="A22" s="192">
        <v>11</v>
      </c>
      <c r="B22" s="193" t="s">
        <v>699</v>
      </c>
      <c r="C22" s="193" t="s">
        <v>1189</v>
      </c>
      <c r="D22" s="193" t="s">
        <v>98</v>
      </c>
      <c r="E22" s="193" t="s">
        <v>735</v>
      </c>
      <c r="F22" s="193">
        <v>2</v>
      </c>
      <c r="G22" s="193">
        <v>2</v>
      </c>
      <c r="H22" s="193">
        <v>2</v>
      </c>
      <c r="I22" s="193">
        <v>2</v>
      </c>
      <c r="J22" s="193">
        <v>2</v>
      </c>
      <c r="K22" s="193">
        <v>2</v>
      </c>
      <c r="L22" s="15">
        <v>2</v>
      </c>
      <c r="M22" s="15">
        <v>2</v>
      </c>
      <c r="N22" s="15"/>
      <c r="O22" s="15"/>
      <c r="P22" s="15"/>
      <c r="Q22" s="15"/>
      <c r="R22" s="197"/>
    </row>
    <row r="23" spans="1:18" ht="15" customHeight="1">
      <c r="A23" s="192">
        <v>12</v>
      </c>
      <c r="B23" s="193" t="s">
        <v>1190</v>
      </c>
      <c r="C23" s="193" t="s">
        <v>1191</v>
      </c>
      <c r="D23" s="193" t="s">
        <v>98</v>
      </c>
      <c r="E23" s="193" t="s">
        <v>735</v>
      </c>
      <c r="F23" s="193">
        <v>50</v>
      </c>
      <c r="G23" s="193">
        <v>50</v>
      </c>
      <c r="H23" s="193">
        <v>50</v>
      </c>
      <c r="I23" s="193">
        <v>50</v>
      </c>
      <c r="J23" s="193">
        <v>50</v>
      </c>
      <c r="K23" s="193">
        <v>50</v>
      </c>
      <c r="L23" s="15">
        <v>50</v>
      </c>
      <c r="M23" s="15">
        <v>50</v>
      </c>
      <c r="N23" s="15"/>
      <c r="O23" s="15"/>
      <c r="P23" s="15"/>
      <c r="Q23" s="15"/>
      <c r="R23" s="197"/>
    </row>
    <row r="24" spans="1:18" ht="15" customHeight="1">
      <c r="A24" s="192">
        <v>13</v>
      </c>
      <c r="B24" s="193" t="s">
        <v>1192</v>
      </c>
      <c r="C24" s="193" t="s">
        <v>1193</v>
      </c>
      <c r="D24" s="193" t="s">
        <v>98</v>
      </c>
      <c r="E24" s="193" t="s">
        <v>735</v>
      </c>
      <c r="F24" s="193">
        <v>5</v>
      </c>
      <c r="G24" s="193">
        <v>5</v>
      </c>
      <c r="H24" s="193">
        <v>5</v>
      </c>
      <c r="I24" s="193">
        <v>5</v>
      </c>
      <c r="J24" s="193">
        <v>5</v>
      </c>
      <c r="K24" s="193">
        <v>5</v>
      </c>
      <c r="L24" s="15">
        <v>5</v>
      </c>
      <c r="M24" s="15">
        <v>5</v>
      </c>
      <c r="N24" s="15"/>
      <c r="O24" s="15"/>
      <c r="P24" s="15"/>
      <c r="Q24" s="15"/>
      <c r="R24" s="197"/>
    </row>
    <row r="25" spans="1:18" ht="15" customHeight="1">
      <c r="A25" s="192">
        <v>14</v>
      </c>
      <c r="B25" s="193" t="s">
        <v>708</v>
      </c>
      <c r="C25" s="193" t="s">
        <v>1194</v>
      </c>
      <c r="D25" s="193" t="s">
        <v>98</v>
      </c>
      <c r="E25" s="193" t="s">
        <v>735</v>
      </c>
      <c r="F25" s="193">
        <v>4</v>
      </c>
      <c r="G25" s="193">
        <v>4</v>
      </c>
      <c r="H25" s="193">
        <v>4</v>
      </c>
      <c r="I25" s="193">
        <v>4</v>
      </c>
      <c r="J25" s="193">
        <v>4</v>
      </c>
      <c r="K25" s="193">
        <v>4</v>
      </c>
      <c r="L25" s="15">
        <v>4</v>
      </c>
      <c r="M25" s="15">
        <v>4</v>
      </c>
      <c r="N25" s="15"/>
      <c r="O25" s="15"/>
      <c r="P25" s="15"/>
      <c r="Q25" s="15"/>
      <c r="R25" s="197"/>
    </row>
    <row r="26" spans="1:18" ht="15" customHeight="1">
      <c r="A26" s="192">
        <v>15</v>
      </c>
      <c r="B26" s="193" t="s">
        <v>711</v>
      </c>
      <c r="C26" s="193" t="s">
        <v>1195</v>
      </c>
      <c r="D26" s="193" t="s">
        <v>98</v>
      </c>
      <c r="E26" s="193" t="s">
        <v>735</v>
      </c>
      <c r="F26" s="193">
        <v>50</v>
      </c>
      <c r="G26" s="193">
        <v>50</v>
      </c>
      <c r="H26" s="193">
        <v>50</v>
      </c>
      <c r="I26" s="193">
        <v>50</v>
      </c>
      <c r="J26" s="193">
        <v>50</v>
      </c>
      <c r="K26" s="193">
        <v>50</v>
      </c>
      <c r="L26" s="15">
        <v>50</v>
      </c>
      <c r="M26" s="15">
        <v>50</v>
      </c>
      <c r="N26" s="15"/>
      <c r="O26" s="15"/>
      <c r="P26" s="15"/>
      <c r="Q26" s="15"/>
      <c r="R26" s="197"/>
    </row>
    <row r="27" spans="1:18" ht="15" customHeight="1">
      <c r="A27" s="192">
        <v>16</v>
      </c>
      <c r="B27" s="193" t="s">
        <v>1196</v>
      </c>
      <c r="C27" s="193" t="s">
        <v>1197</v>
      </c>
      <c r="D27" s="193" t="s">
        <v>98</v>
      </c>
      <c r="E27" s="193" t="s">
        <v>735</v>
      </c>
      <c r="F27" s="193">
        <v>2</v>
      </c>
      <c r="G27" s="193">
        <v>2</v>
      </c>
      <c r="H27" s="193">
        <v>2</v>
      </c>
      <c r="I27" s="193">
        <v>2</v>
      </c>
      <c r="J27" s="193">
        <v>2</v>
      </c>
      <c r="K27" s="193">
        <v>2</v>
      </c>
      <c r="L27" s="15">
        <v>2</v>
      </c>
      <c r="M27" s="15">
        <v>2</v>
      </c>
      <c r="N27" s="15"/>
      <c r="O27" s="15"/>
      <c r="P27" s="15"/>
      <c r="Q27" s="15"/>
      <c r="R27" s="197"/>
    </row>
    <row r="28" spans="1:18" ht="15" customHeight="1">
      <c r="A28" s="192">
        <v>17</v>
      </c>
      <c r="B28" s="193" t="s">
        <v>716</v>
      </c>
      <c r="C28" s="193" t="s">
        <v>1198</v>
      </c>
      <c r="D28" s="193" t="s">
        <v>98</v>
      </c>
      <c r="E28" s="193" t="s">
        <v>735</v>
      </c>
      <c r="F28" s="193">
        <v>1</v>
      </c>
      <c r="G28" s="193">
        <v>1</v>
      </c>
      <c r="H28" s="193">
        <v>1</v>
      </c>
      <c r="I28" s="193">
        <v>1</v>
      </c>
      <c r="J28" s="193">
        <v>1</v>
      </c>
      <c r="K28" s="193">
        <v>1</v>
      </c>
      <c r="L28" s="15">
        <v>1</v>
      </c>
      <c r="M28" s="15">
        <v>1</v>
      </c>
      <c r="N28" s="15"/>
      <c r="O28" s="15"/>
      <c r="P28" s="15"/>
      <c r="Q28" s="15"/>
      <c r="R28" s="197"/>
    </row>
    <row r="29" spans="1:18" ht="15" customHeight="1">
      <c r="A29" s="192">
        <v>18</v>
      </c>
      <c r="B29" s="193" t="s">
        <v>1199</v>
      </c>
      <c r="C29" s="193" t="s">
        <v>1200</v>
      </c>
      <c r="D29" s="193" t="s">
        <v>98</v>
      </c>
      <c r="E29" s="193" t="s">
        <v>735</v>
      </c>
      <c r="F29" s="193">
        <v>4</v>
      </c>
      <c r="G29" s="193">
        <v>4</v>
      </c>
      <c r="H29" s="193">
        <v>4</v>
      </c>
      <c r="I29" s="193">
        <v>4</v>
      </c>
      <c r="J29" s="193">
        <v>4</v>
      </c>
      <c r="K29" s="193">
        <v>4</v>
      </c>
      <c r="L29" s="15">
        <v>4</v>
      </c>
      <c r="M29" s="15">
        <v>4</v>
      </c>
      <c r="N29" s="15"/>
      <c r="O29" s="15"/>
      <c r="P29" s="15"/>
      <c r="Q29" s="15"/>
      <c r="R29" s="197"/>
    </row>
    <row r="30" spans="1:18" ht="15" customHeight="1">
      <c r="A30" s="192">
        <v>19</v>
      </c>
      <c r="B30" s="193" t="s">
        <v>717</v>
      </c>
      <c r="C30" s="193" t="s">
        <v>1201</v>
      </c>
      <c r="D30" s="193" t="s">
        <v>98</v>
      </c>
      <c r="E30" s="193" t="s">
        <v>735</v>
      </c>
      <c r="F30" s="193">
        <v>2</v>
      </c>
      <c r="G30" s="193">
        <v>2</v>
      </c>
      <c r="H30" s="193">
        <v>2</v>
      </c>
      <c r="I30" s="193">
        <v>2</v>
      </c>
      <c r="J30" s="193">
        <v>2</v>
      </c>
      <c r="K30" s="193">
        <v>2</v>
      </c>
      <c r="L30" s="15">
        <v>2</v>
      </c>
      <c r="M30" s="15">
        <v>2</v>
      </c>
      <c r="N30" s="15"/>
      <c r="O30" s="15"/>
      <c r="P30" s="15"/>
      <c r="Q30" s="15"/>
      <c r="R30" s="197"/>
    </row>
    <row r="31" spans="1:18" ht="15" customHeight="1">
      <c r="A31" s="192">
        <v>20</v>
      </c>
      <c r="B31" s="193" t="s">
        <v>719</v>
      </c>
      <c r="C31" s="193" t="s">
        <v>1202</v>
      </c>
      <c r="D31" s="193" t="s">
        <v>98</v>
      </c>
      <c r="E31" s="193" t="s">
        <v>735</v>
      </c>
      <c r="F31" s="193">
        <v>2</v>
      </c>
      <c r="G31" s="193">
        <v>2</v>
      </c>
      <c r="H31" s="193">
        <v>2</v>
      </c>
      <c r="I31" s="193">
        <v>2</v>
      </c>
      <c r="J31" s="193">
        <v>2</v>
      </c>
      <c r="K31" s="193">
        <v>2</v>
      </c>
      <c r="L31" s="15">
        <v>2</v>
      </c>
      <c r="M31" s="15">
        <v>2</v>
      </c>
      <c r="N31" s="15"/>
      <c r="O31" s="15"/>
      <c r="P31" s="15"/>
      <c r="Q31" s="15"/>
      <c r="R31" s="197"/>
    </row>
    <row r="32" spans="1:18" ht="15" customHeight="1">
      <c r="A32" s="192">
        <v>21</v>
      </c>
      <c r="B32" s="193" t="s">
        <v>720</v>
      </c>
      <c r="C32" s="193" t="s">
        <v>1203</v>
      </c>
      <c r="D32" s="193" t="s">
        <v>1204</v>
      </c>
      <c r="E32" s="193" t="s">
        <v>735</v>
      </c>
      <c r="F32" s="193">
        <v>2</v>
      </c>
      <c r="G32" s="193">
        <v>2</v>
      </c>
      <c r="H32" s="193">
        <v>2</v>
      </c>
      <c r="I32" s="193">
        <v>2</v>
      </c>
      <c r="J32" s="193">
        <v>2</v>
      </c>
      <c r="K32" s="193">
        <v>2</v>
      </c>
      <c r="L32" s="15">
        <v>2</v>
      </c>
      <c r="M32" s="15">
        <v>2</v>
      </c>
      <c r="N32" s="15"/>
      <c r="O32" s="15"/>
      <c r="P32" s="15"/>
      <c r="Q32" s="15"/>
      <c r="R32" s="197"/>
    </row>
    <row r="33" spans="1:18" ht="15" customHeight="1">
      <c r="A33" s="192">
        <v>22</v>
      </c>
      <c r="B33" s="193" t="s">
        <v>722</v>
      </c>
      <c r="C33" s="193" t="s">
        <v>1205</v>
      </c>
      <c r="D33" s="193" t="s">
        <v>98</v>
      </c>
      <c r="E33" s="193" t="s">
        <v>735</v>
      </c>
      <c r="F33" s="193">
        <v>2</v>
      </c>
      <c r="G33" s="193">
        <v>2</v>
      </c>
      <c r="H33" s="193">
        <v>2</v>
      </c>
      <c r="I33" s="193">
        <v>2</v>
      </c>
      <c r="J33" s="193">
        <v>2</v>
      </c>
      <c r="K33" s="193">
        <v>2</v>
      </c>
      <c r="L33" s="15">
        <v>2</v>
      </c>
      <c r="M33" s="15">
        <v>2</v>
      </c>
      <c r="N33" s="15"/>
      <c r="O33" s="15"/>
      <c r="P33" s="15"/>
      <c r="Q33" s="15"/>
      <c r="R33" s="197"/>
    </row>
    <row r="34" spans="1:18" ht="15" customHeight="1">
      <c r="A34" s="192">
        <v>23</v>
      </c>
      <c r="B34" s="193" t="s">
        <v>723</v>
      </c>
      <c r="C34" s="193" t="s">
        <v>1206</v>
      </c>
      <c r="D34" s="193" t="s">
        <v>98</v>
      </c>
      <c r="E34" s="193" t="s">
        <v>735</v>
      </c>
      <c r="F34" s="193">
        <v>4</v>
      </c>
      <c r="G34" s="193">
        <v>4</v>
      </c>
      <c r="H34" s="193">
        <v>4</v>
      </c>
      <c r="I34" s="193">
        <v>4</v>
      </c>
      <c r="J34" s="193">
        <v>4</v>
      </c>
      <c r="K34" s="193">
        <v>4</v>
      </c>
      <c r="L34" s="15">
        <v>4</v>
      </c>
      <c r="M34" s="15">
        <v>4</v>
      </c>
      <c r="N34" s="15"/>
      <c r="O34" s="15"/>
      <c r="P34" s="15"/>
      <c r="Q34" s="15"/>
      <c r="R34" s="197"/>
    </row>
    <row r="35" spans="1:18" ht="15" customHeight="1">
      <c r="A35" s="192">
        <v>24</v>
      </c>
      <c r="B35" s="193" t="s">
        <v>724</v>
      </c>
      <c r="C35" s="193" t="s">
        <v>1207</v>
      </c>
      <c r="D35" s="193" t="s">
        <v>98</v>
      </c>
      <c r="E35" s="193" t="s">
        <v>735</v>
      </c>
      <c r="F35" s="193">
        <v>1</v>
      </c>
      <c r="G35" s="193">
        <v>1</v>
      </c>
      <c r="H35" s="193">
        <v>1</v>
      </c>
      <c r="I35" s="193">
        <v>1</v>
      </c>
      <c r="J35" s="193">
        <v>1</v>
      </c>
      <c r="K35" s="193">
        <v>1</v>
      </c>
      <c r="L35" s="15">
        <v>1</v>
      </c>
      <c r="M35" s="15">
        <v>1</v>
      </c>
      <c r="N35" s="15"/>
      <c r="O35" s="15"/>
      <c r="P35" s="15"/>
      <c r="Q35" s="15"/>
      <c r="R35" s="197"/>
    </row>
    <row r="36" spans="1:18" ht="15" customHeight="1">
      <c r="A36" s="192">
        <v>25</v>
      </c>
      <c r="B36" s="193" t="s">
        <v>1208</v>
      </c>
      <c r="C36" s="193" t="s">
        <v>1209</v>
      </c>
      <c r="D36" s="193" t="s">
        <v>98</v>
      </c>
      <c r="E36" s="193" t="s">
        <v>735</v>
      </c>
      <c r="F36" s="193">
        <v>2</v>
      </c>
      <c r="G36" s="193">
        <v>2</v>
      </c>
      <c r="H36" s="193">
        <v>2</v>
      </c>
      <c r="I36" s="193">
        <v>2</v>
      </c>
      <c r="J36" s="193">
        <v>2</v>
      </c>
      <c r="K36" s="193">
        <v>2</v>
      </c>
      <c r="L36" s="15">
        <v>2</v>
      </c>
      <c r="M36" s="15">
        <v>2</v>
      </c>
      <c r="N36" s="15"/>
      <c r="O36" s="15"/>
      <c r="P36" s="15"/>
      <c r="Q36" s="15"/>
      <c r="R36" s="197"/>
    </row>
    <row r="37" spans="1:18" ht="15" customHeight="1">
      <c r="A37" s="192">
        <v>26</v>
      </c>
      <c r="B37" s="193" t="s">
        <v>1210</v>
      </c>
      <c r="C37" s="193" t="s">
        <v>1211</v>
      </c>
      <c r="D37" s="193" t="s">
        <v>98</v>
      </c>
      <c r="E37" s="193" t="s">
        <v>735</v>
      </c>
      <c r="F37" s="193">
        <v>10</v>
      </c>
      <c r="G37" s="193">
        <v>10</v>
      </c>
      <c r="H37" s="193">
        <v>10</v>
      </c>
      <c r="I37" s="193">
        <v>10</v>
      </c>
      <c r="J37" s="193">
        <v>10</v>
      </c>
      <c r="K37" s="193">
        <v>10</v>
      </c>
      <c r="L37" s="15">
        <v>7</v>
      </c>
      <c r="M37" s="15">
        <v>7</v>
      </c>
      <c r="N37" s="15"/>
      <c r="O37" s="15"/>
      <c r="P37" s="15"/>
      <c r="Q37" s="15"/>
      <c r="R37" s="197"/>
    </row>
    <row r="38" spans="1:18" ht="15" customHeight="1">
      <c r="A38" s="192">
        <v>27</v>
      </c>
      <c r="B38" s="193" t="s">
        <v>1212</v>
      </c>
      <c r="C38" s="193" t="s">
        <v>1212</v>
      </c>
      <c r="D38" s="193" t="s">
        <v>134</v>
      </c>
      <c r="E38" s="193" t="s">
        <v>735</v>
      </c>
      <c r="F38" s="193">
        <v>4</v>
      </c>
      <c r="G38" s="193">
        <v>4</v>
      </c>
      <c r="H38" s="193">
        <v>4</v>
      </c>
      <c r="I38" s="193">
        <v>4</v>
      </c>
      <c r="J38" s="193">
        <v>4</v>
      </c>
      <c r="K38" s="193">
        <v>4</v>
      </c>
      <c r="L38" s="15">
        <v>3</v>
      </c>
      <c r="M38" s="15">
        <v>3</v>
      </c>
      <c r="N38" s="15"/>
      <c r="O38" s="15"/>
      <c r="P38" s="15"/>
      <c r="Q38" s="15"/>
      <c r="R38" s="197"/>
    </row>
    <row r="39" spans="1:18" ht="15" customHeight="1">
      <c r="A39" s="192">
        <v>28</v>
      </c>
      <c r="B39" s="193" t="s">
        <v>1213</v>
      </c>
      <c r="C39" s="193" t="s">
        <v>1214</v>
      </c>
      <c r="D39" s="193" t="s">
        <v>98</v>
      </c>
      <c r="E39" s="193" t="s">
        <v>735</v>
      </c>
      <c r="F39" s="193">
        <v>10</v>
      </c>
      <c r="G39" s="193">
        <v>10</v>
      </c>
      <c r="H39" s="193">
        <v>10</v>
      </c>
      <c r="I39" s="193">
        <v>10</v>
      </c>
      <c r="J39" s="193">
        <v>10</v>
      </c>
      <c r="K39" s="193">
        <v>10</v>
      </c>
      <c r="L39" s="15">
        <v>10</v>
      </c>
      <c r="M39" s="15">
        <v>10</v>
      </c>
      <c r="N39" s="15"/>
      <c r="O39" s="15"/>
      <c r="P39" s="15"/>
      <c r="Q39" s="15"/>
      <c r="R39" s="197"/>
    </row>
    <row r="40" spans="1:18" ht="15" customHeight="1">
      <c r="A40" s="192">
        <v>29</v>
      </c>
      <c r="B40" s="193" t="s">
        <v>730</v>
      </c>
      <c r="C40" s="193" t="s">
        <v>1215</v>
      </c>
      <c r="D40" s="193" t="s">
        <v>98</v>
      </c>
      <c r="E40" s="193" t="s">
        <v>735</v>
      </c>
      <c r="F40" s="193">
        <v>10</v>
      </c>
      <c r="G40" s="193">
        <v>10</v>
      </c>
      <c r="H40" s="193">
        <v>10</v>
      </c>
      <c r="I40" s="193">
        <v>10</v>
      </c>
      <c r="J40" s="193">
        <v>10</v>
      </c>
      <c r="K40" s="193">
        <v>10</v>
      </c>
      <c r="L40" s="15">
        <v>10</v>
      </c>
      <c r="M40" s="15">
        <v>10</v>
      </c>
      <c r="N40" s="15"/>
      <c r="O40" s="15"/>
      <c r="P40" s="15"/>
      <c r="Q40" s="15"/>
      <c r="R40" s="197"/>
    </row>
    <row r="41" spans="1:18" ht="15" customHeight="1">
      <c r="A41" s="192">
        <v>30</v>
      </c>
      <c r="B41" s="193" t="s">
        <v>1216</v>
      </c>
      <c r="C41" s="193" t="s">
        <v>1217</v>
      </c>
      <c r="D41" s="193" t="s">
        <v>98</v>
      </c>
      <c r="E41" s="193" t="s">
        <v>735</v>
      </c>
      <c r="F41" s="193">
        <v>2</v>
      </c>
      <c r="G41" s="193">
        <v>2</v>
      </c>
      <c r="H41" s="193">
        <v>2</v>
      </c>
      <c r="I41" s="193">
        <v>2</v>
      </c>
      <c r="J41" s="193">
        <v>2</v>
      </c>
      <c r="K41" s="193">
        <v>2</v>
      </c>
      <c r="L41" s="15">
        <v>2</v>
      </c>
      <c r="M41" s="15">
        <v>2</v>
      </c>
      <c r="N41" s="15"/>
      <c r="O41" s="15"/>
      <c r="P41" s="15"/>
      <c r="Q41" s="15"/>
      <c r="R41" s="197"/>
    </row>
    <row r="42" spans="1:18" ht="15" customHeight="1">
      <c r="A42" s="192">
        <v>31</v>
      </c>
      <c r="B42" s="193" t="s">
        <v>1218</v>
      </c>
      <c r="C42" s="193" t="s">
        <v>1219</v>
      </c>
      <c r="D42" s="193" t="s">
        <v>98</v>
      </c>
      <c r="E42" s="193" t="s">
        <v>735</v>
      </c>
      <c r="F42" s="193">
        <v>2</v>
      </c>
      <c r="G42" s="193">
        <v>2</v>
      </c>
      <c r="H42" s="193">
        <v>2</v>
      </c>
      <c r="I42" s="193">
        <v>2</v>
      </c>
      <c r="J42" s="193">
        <v>2</v>
      </c>
      <c r="K42" s="193">
        <v>2</v>
      </c>
      <c r="L42" s="193">
        <v>2</v>
      </c>
      <c r="M42" s="193">
        <v>2</v>
      </c>
      <c r="N42" s="193" t="s">
        <v>735</v>
      </c>
      <c r="O42" s="193" t="s">
        <v>735</v>
      </c>
      <c r="P42" s="193" t="s">
        <v>735</v>
      </c>
      <c r="Q42" s="193" t="s">
        <v>735</v>
      </c>
      <c r="R42" s="197"/>
    </row>
    <row r="43" spans="1:18" ht="15" customHeight="1">
      <c r="A43" s="192">
        <v>32</v>
      </c>
      <c r="B43" s="193" t="s">
        <v>731</v>
      </c>
      <c r="C43" s="193" t="s">
        <v>1220</v>
      </c>
      <c r="D43" s="193" t="s">
        <v>98</v>
      </c>
      <c r="E43" s="193" t="s">
        <v>735</v>
      </c>
      <c r="F43" s="193">
        <v>2</v>
      </c>
      <c r="G43" s="193">
        <v>2</v>
      </c>
      <c r="H43" s="193">
        <v>2</v>
      </c>
      <c r="I43" s="193">
        <v>2</v>
      </c>
      <c r="J43" s="193">
        <v>2</v>
      </c>
      <c r="K43" s="193">
        <v>2</v>
      </c>
      <c r="L43" s="193">
        <v>2</v>
      </c>
      <c r="M43" s="193">
        <v>2</v>
      </c>
      <c r="N43" s="193" t="s">
        <v>735</v>
      </c>
      <c r="O43" s="193" t="s">
        <v>735</v>
      </c>
      <c r="P43" s="193" t="s">
        <v>735</v>
      </c>
      <c r="Q43" s="193" t="s">
        <v>735</v>
      </c>
      <c r="R43" s="197"/>
    </row>
    <row r="44" spans="1:18" ht="15" customHeight="1">
      <c r="A44" s="192">
        <v>33</v>
      </c>
      <c r="B44" s="193" t="s">
        <v>1221</v>
      </c>
      <c r="C44" s="193" t="s">
        <v>1221</v>
      </c>
      <c r="D44" s="193" t="s">
        <v>98</v>
      </c>
      <c r="E44" s="193" t="s">
        <v>735</v>
      </c>
      <c r="F44" s="193">
        <v>1</v>
      </c>
      <c r="G44" s="193">
        <v>1</v>
      </c>
      <c r="H44" s="193">
        <v>1</v>
      </c>
      <c r="I44" s="193">
        <v>1</v>
      </c>
      <c r="J44" s="193">
        <v>1</v>
      </c>
      <c r="K44" s="193">
        <v>1</v>
      </c>
      <c r="L44" s="193">
        <v>1</v>
      </c>
      <c r="M44" s="193">
        <v>1</v>
      </c>
      <c r="N44" s="193" t="s">
        <v>735</v>
      </c>
      <c r="O44" s="193" t="s">
        <v>735</v>
      </c>
      <c r="P44" s="193" t="s">
        <v>735</v>
      </c>
      <c r="Q44" s="193" t="s">
        <v>735</v>
      </c>
      <c r="R44" s="197"/>
    </row>
    <row r="45" spans="1:18" ht="15" customHeight="1">
      <c r="A45" s="192">
        <v>34</v>
      </c>
      <c r="B45" s="193" t="s">
        <v>1222</v>
      </c>
      <c r="C45" s="193" t="s">
        <v>1223</v>
      </c>
      <c r="D45" s="193" t="s">
        <v>98</v>
      </c>
      <c r="E45" s="193" t="s">
        <v>735</v>
      </c>
      <c r="F45" s="193">
        <v>20</v>
      </c>
      <c r="G45" s="193">
        <v>20</v>
      </c>
      <c r="H45" s="193">
        <v>20</v>
      </c>
      <c r="I45" s="193">
        <v>20</v>
      </c>
      <c r="J45" s="193">
        <v>10</v>
      </c>
      <c r="K45" s="193">
        <v>10</v>
      </c>
      <c r="L45" s="193">
        <v>10</v>
      </c>
      <c r="M45" s="193">
        <v>10</v>
      </c>
      <c r="N45" s="193" t="s">
        <v>735</v>
      </c>
      <c r="O45" s="193" t="s">
        <v>735</v>
      </c>
      <c r="P45" s="193"/>
      <c r="Q45" s="193" t="s">
        <v>735</v>
      </c>
      <c r="R45" s="197"/>
    </row>
    <row r="46" spans="1:18" ht="15" customHeight="1">
      <c r="A46" s="192">
        <v>35</v>
      </c>
      <c r="B46" s="193" t="s">
        <v>1224</v>
      </c>
      <c r="C46" s="193" t="s">
        <v>1225</v>
      </c>
      <c r="D46" s="193" t="s">
        <v>98</v>
      </c>
      <c r="E46" s="193" t="s">
        <v>735</v>
      </c>
      <c r="F46" s="193">
        <v>4</v>
      </c>
      <c r="G46" s="193">
        <v>4</v>
      </c>
      <c r="H46" s="193">
        <v>4</v>
      </c>
      <c r="I46" s="193">
        <v>4</v>
      </c>
      <c r="J46" s="193">
        <v>4</v>
      </c>
      <c r="K46" s="193">
        <v>4</v>
      </c>
      <c r="L46" s="193">
        <v>4</v>
      </c>
      <c r="M46" s="193">
        <v>4</v>
      </c>
      <c r="N46" s="193" t="s">
        <v>735</v>
      </c>
      <c r="O46" s="193" t="s">
        <v>735</v>
      </c>
      <c r="P46" s="193" t="s">
        <v>735</v>
      </c>
      <c r="Q46" s="193" t="s">
        <v>735</v>
      </c>
      <c r="R46" s="197"/>
    </row>
    <row r="47" spans="1:18" ht="15" customHeight="1">
      <c r="A47" s="192">
        <v>36</v>
      </c>
      <c r="B47" s="193" t="s">
        <v>1226</v>
      </c>
      <c r="C47" s="193" t="s">
        <v>1227</v>
      </c>
      <c r="D47" s="193" t="s">
        <v>98</v>
      </c>
      <c r="E47" s="193" t="s">
        <v>735</v>
      </c>
      <c r="F47" s="193">
        <v>2</v>
      </c>
      <c r="G47" s="193">
        <v>2</v>
      </c>
      <c r="H47" s="193">
        <v>2</v>
      </c>
      <c r="I47" s="193">
        <v>2</v>
      </c>
      <c r="J47" s="193">
        <v>2</v>
      </c>
      <c r="K47" s="193">
        <v>2</v>
      </c>
      <c r="L47" s="193">
        <v>2</v>
      </c>
      <c r="M47" s="193">
        <v>2</v>
      </c>
      <c r="N47" s="193" t="s">
        <v>735</v>
      </c>
      <c r="O47" s="193" t="s">
        <v>735</v>
      </c>
      <c r="P47" s="193" t="s">
        <v>735</v>
      </c>
      <c r="Q47" s="193" t="s">
        <v>735</v>
      </c>
      <c r="R47" s="197"/>
    </row>
    <row r="48" spans="1:18" ht="15" customHeight="1">
      <c r="A48" s="192">
        <v>37</v>
      </c>
      <c r="B48" s="193" t="s">
        <v>1228</v>
      </c>
      <c r="C48" s="193" t="s">
        <v>1229</v>
      </c>
      <c r="D48" s="193" t="s">
        <v>98</v>
      </c>
      <c r="E48" s="193" t="s">
        <v>735</v>
      </c>
      <c r="F48" s="193">
        <v>4</v>
      </c>
      <c r="G48" s="193">
        <v>4</v>
      </c>
      <c r="H48" s="193">
        <v>4</v>
      </c>
      <c r="I48" s="193">
        <v>4</v>
      </c>
      <c r="J48" s="193">
        <v>4</v>
      </c>
      <c r="K48" s="193">
        <v>4</v>
      </c>
      <c r="L48" s="193">
        <v>4</v>
      </c>
      <c r="M48" s="193">
        <v>4</v>
      </c>
      <c r="N48" s="193" t="s">
        <v>735</v>
      </c>
      <c r="O48" s="193" t="s">
        <v>735</v>
      </c>
      <c r="P48" s="193" t="s">
        <v>735</v>
      </c>
      <c r="Q48" s="193" t="s">
        <v>735</v>
      </c>
      <c r="R48" s="197"/>
    </row>
    <row r="49" spans="1:18" ht="15" customHeight="1">
      <c r="A49" s="192">
        <v>38</v>
      </c>
      <c r="B49" s="193" t="s">
        <v>1230</v>
      </c>
      <c r="C49" s="193" t="s">
        <v>1231</v>
      </c>
      <c r="D49" s="193" t="s">
        <v>98</v>
      </c>
      <c r="E49" s="193" t="s">
        <v>735</v>
      </c>
      <c r="F49" s="193">
        <v>4</v>
      </c>
      <c r="G49" s="193">
        <v>4</v>
      </c>
      <c r="H49" s="193">
        <v>4</v>
      </c>
      <c r="I49" s="193">
        <v>4</v>
      </c>
      <c r="J49" s="193">
        <v>4</v>
      </c>
      <c r="K49" s="193">
        <v>4</v>
      </c>
      <c r="L49" s="193">
        <v>4</v>
      </c>
      <c r="M49" s="193">
        <v>4</v>
      </c>
      <c r="N49" s="193" t="s">
        <v>735</v>
      </c>
      <c r="O49" s="193" t="s">
        <v>735</v>
      </c>
      <c r="P49" s="193" t="s">
        <v>735</v>
      </c>
      <c r="Q49" s="193" t="s">
        <v>735</v>
      </c>
      <c r="R49" s="197"/>
    </row>
    <row r="50" spans="1:18" ht="15" customHeight="1">
      <c r="A50" s="192">
        <v>39</v>
      </c>
      <c r="B50" s="193" t="s">
        <v>1232</v>
      </c>
      <c r="C50" s="193" t="s">
        <v>1233</v>
      </c>
      <c r="D50" s="193" t="s">
        <v>98</v>
      </c>
      <c r="E50" s="193" t="s">
        <v>735</v>
      </c>
      <c r="F50" s="193">
        <v>4</v>
      </c>
      <c r="G50" s="193">
        <v>4</v>
      </c>
      <c r="H50" s="193">
        <v>4</v>
      </c>
      <c r="I50" s="193">
        <v>4</v>
      </c>
      <c r="J50" s="193">
        <v>4</v>
      </c>
      <c r="K50" s="193">
        <v>4</v>
      </c>
      <c r="L50" s="193">
        <v>4</v>
      </c>
      <c r="M50" s="193">
        <v>4</v>
      </c>
      <c r="N50" s="193" t="s">
        <v>735</v>
      </c>
      <c r="O50" s="193" t="s">
        <v>735</v>
      </c>
      <c r="P50" s="193" t="s">
        <v>735</v>
      </c>
      <c r="Q50" s="193" t="s">
        <v>735</v>
      </c>
      <c r="R50" s="197"/>
    </row>
    <row r="51" spans="1:18" ht="15" customHeight="1">
      <c r="A51" s="205">
        <v>40</v>
      </c>
      <c r="B51" s="206" t="s">
        <v>1234</v>
      </c>
      <c r="C51" s="207" t="s">
        <v>1235</v>
      </c>
      <c r="D51" s="206" t="s">
        <v>98</v>
      </c>
      <c r="E51" s="206" t="s">
        <v>735</v>
      </c>
      <c r="F51" s="206">
        <v>0</v>
      </c>
      <c r="G51" s="206">
        <v>0</v>
      </c>
      <c r="H51" s="206">
        <v>0</v>
      </c>
      <c r="I51" s="206">
        <v>0</v>
      </c>
      <c r="J51" s="206">
        <v>15</v>
      </c>
      <c r="K51" s="206">
        <v>15</v>
      </c>
      <c r="L51" s="206">
        <v>15</v>
      </c>
      <c r="M51" s="206">
        <v>15</v>
      </c>
      <c r="N51" s="206" t="s">
        <v>735</v>
      </c>
      <c r="O51" s="206" t="s">
        <v>735</v>
      </c>
      <c r="P51" s="206" t="s">
        <v>735</v>
      </c>
      <c r="Q51" s="206" t="s">
        <v>735</v>
      </c>
      <c r="R51" s="197"/>
    </row>
    <row r="52" spans="1:18" ht="15" customHeight="1">
      <c r="A52" s="15">
        <v>41</v>
      </c>
      <c r="B52" s="15" t="s">
        <v>1236</v>
      </c>
      <c r="C52" s="15" t="s">
        <v>1237</v>
      </c>
      <c r="D52" s="15" t="s">
        <v>98</v>
      </c>
      <c r="E52" s="15"/>
      <c r="F52" s="15">
        <v>0</v>
      </c>
      <c r="G52" s="15">
        <v>0</v>
      </c>
      <c r="H52" s="15">
        <v>0</v>
      </c>
      <c r="I52" s="15">
        <v>0</v>
      </c>
      <c r="J52" s="15">
        <v>0</v>
      </c>
      <c r="K52" s="15">
        <v>2</v>
      </c>
      <c r="L52" s="15">
        <v>0</v>
      </c>
      <c r="M52" s="15">
        <v>0</v>
      </c>
      <c r="N52" s="15"/>
      <c r="O52" s="15"/>
      <c r="P52" s="15"/>
      <c r="Q52" s="15"/>
      <c r="R52" s="197"/>
    </row>
    <row r="53" spans="1:18" ht="15" customHeight="1">
      <c r="A53" s="74">
        <v>42</v>
      </c>
      <c r="B53" s="74" t="s">
        <v>1238</v>
      </c>
      <c r="C53" s="74" t="s">
        <v>1239</v>
      </c>
      <c r="D53" s="74" t="s">
        <v>98</v>
      </c>
      <c r="E53" s="74"/>
      <c r="F53" s="74">
        <v>0</v>
      </c>
      <c r="G53" s="74">
        <v>0</v>
      </c>
      <c r="H53" s="74">
        <v>0</v>
      </c>
      <c r="I53" s="74">
        <v>0</v>
      </c>
      <c r="J53" s="74">
        <v>0</v>
      </c>
      <c r="K53" s="74">
        <v>1</v>
      </c>
      <c r="L53" s="74">
        <v>1</v>
      </c>
      <c r="M53" s="74">
        <v>1</v>
      </c>
      <c r="N53" s="74"/>
      <c r="O53" s="74"/>
      <c r="P53" s="74"/>
      <c r="Q53" s="74"/>
      <c r="R53" s="197"/>
    </row>
    <row r="54" spans="1:18" ht="15" customHeight="1">
      <c r="A54" s="15">
        <v>43</v>
      </c>
      <c r="B54" s="15" t="s">
        <v>1240</v>
      </c>
      <c r="C54" s="15"/>
      <c r="D54" s="15" t="s">
        <v>98</v>
      </c>
      <c r="E54" s="15"/>
      <c r="F54" s="15">
        <v>0</v>
      </c>
      <c r="G54" s="15">
        <v>0</v>
      </c>
      <c r="H54" s="15">
        <v>0</v>
      </c>
      <c r="I54" s="15">
        <v>0</v>
      </c>
      <c r="J54" s="15">
        <v>0</v>
      </c>
      <c r="K54" s="15">
        <v>11</v>
      </c>
      <c r="L54" s="15">
        <v>11</v>
      </c>
      <c r="M54" s="15">
        <v>11</v>
      </c>
      <c r="N54" s="15"/>
      <c r="O54" s="15"/>
      <c r="P54" s="15"/>
      <c r="Q54" s="15"/>
      <c r="R54" s="197"/>
    </row>
    <row r="55" spans="1:18" ht="15" customHeight="1">
      <c r="A55" s="15">
        <v>44</v>
      </c>
      <c r="B55" s="15" t="s">
        <v>1241</v>
      </c>
      <c r="C55" s="15"/>
      <c r="D55" s="15" t="s">
        <v>98</v>
      </c>
      <c r="E55" s="15"/>
      <c r="F55" s="15">
        <v>0</v>
      </c>
      <c r="G55" s="15">
        <v>0</v>
      </c>
      <c r="H55" s="15">
        <v>0</v>
      </c>
      <c r="I55" s="15">
        <v>0</v>
      </c>
      <c r="J55" s="15">
        <v>0</v>
      </c>
      <c r="K55" s="15">
        <v>0</v>
      </c>
      <c r="L55" s="15">
        <v>0</v>
      </c>
      <c r="M55" s="15">
        <v>20</v>
      </c>
      <c r="N55" s="15"/>
      <c r="O55" s="15"/>
      <c r="P55" s="15"/>
      <c r="Q55" s="15"/>
      <c r="R55" s="6"/>
    </row>
  </sheetData>
  <mergeCells count="1">
    <mergeCell ref="F10:Q10"/>
  </mergeCells>
  <conditionalFormatting sqref="H5:K5 E5:E6">
    <cfRule type="expression" dxfId="2" priority="1">
      <formula>ISERROR(H5)</formula>
    </cfRule>
  </conditionalFormatting>
  <dataValidations count="1">
    <dataValidation type="list" allowBlank="1" showErrorMessage="1" sqref="C5:D5">
      <formula1>REGIONALES</formula1>
    </dataValidation>
  </dataValidation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43"/>
  <sheetViews>
    <sheetView workbookViewId="0"/>
  </sheetViews>
  <sheetFormatPr baseColWidth="10" defaultColWidth="14.42578125" defaultRowHeight="15" customHeight="1"/>
  <cols>
    <col min="1" max="1" width="11.42578125" customWidth="1"/>
    <col min="2" max="2" width="21.85546875" customWidth="1"/>
    <col min="3" max="3" width="10.7109375" customWidth="1"/>
    <col min="4" max="4" width="31.7109375" customWidth="1"/>
    <col min="5" max="6" width="10.7109375" customWidth="1"/>
  </cols>
  <sheetData>
    <row r="2" spans="1:2" ht="14.25" customHeight="1">
      <c r="A2" s="112" t="s">
        <v>1242</v>
      </c>
      <c r="B2" s="112" t="s">
        <v>4</v>
      </c>
    </row>
    <row r="3" spans="1:2" ht="14.25" customHeight="1">
      <c r="A3" s="1">
        <v>1</v>
      </c>
      <c r="B3" s="6" t="s">
        <v>1243</v>
      </c>
    </row>
    <row r="4" spans="1:2" ht="14.25" customHeight="1">
      <c r="A4" s="1">
        <v>5</v>
      </c>
      <c r="B4" s="6" t="s">
        <v>1244</v>
      </c>
    </row>
    <row r="5" spans="1:2" ht="14.25" customHeight="1">
      <c r="A5" s="1">
        <v>8</v>
      </c>
      <c r="B5" s="6" t="s">
        <v>1245</v>
      </c>
    </row>
    <row r="6" spans="1:2" ht="14.25" customHeight="1">
      <c r="A6" s="1">
        <v>11</v>
      </c>
      <c r="B6" s="6" t="s">
        <v>1246</v>
      </c>
    </row>
    <row r="7" spans="1:2" ht="14.25" customHeight="1">
      <c r="A7" s="1">
        <v>13</v>
      </c>
      <c r="B7" s="6" t="s">
        <v>1247</v>
      </c>
    </row>
    <row r="8" spans="1:2" ht="14.25" customHeight="1">
      <c r="A8" s="1">
        <v>15</v>
      </c>
      <c r="B8" s="6" t="s">
        <v>1248</v>
      </c>
    </row>
    <row r="9" spans="1:2" ht="14.25" customHeight="1">
      <c r="A9" s="1">
        <v>17</v>
      </c>
      <c r="B9" s="6" t="s">
        <v>1249</v>
      </c>
    </row>
    <row r="10" spans="1:2" ht="14.25" customHeight="1">
      <c r="A10" s="1">
        <v>18</v>
      </c>
      <c r="B10" s="6" t="s">
        <v>1250</v>
      </c>
    </row>
    <row r="11" spans="1:2" ht="14.25" customHeight="1">
      <c r="A11" s="1">
        <v>19</v>
      </c>
      <c r="B11" s="6" t="s">
        <v>70</v>
      </c>
    </row>
    <row r="12" spans="1:2" ht="14.25" customHeight="1">
      <c r="A12" s="1">
        <v>20</v>
      </c>
      <c r="B12" s="6" t="s">
        <v>1251</v>
      </c>
    </row>
    <row r="13" spans="1:2" ht="14.25" customHeight="1">
      <c r="A13" s="1">
        <v>23</v>
      </c>
      <c r="B13" s="6" t="s">
        <v>1252</v>
      </c>
    </row>
    <row r="14" spans="1:2" ht="14.25" customHeight="1">
      <c r="A14" s="1">
        <v>25</v>
      </c>
      <c r="B14" s="6" t="s">
        <v>1253</v>
      </c>
    </row>
    <row r="15" spans="1:2" ht="14.25" customHeight="1">
      <c r="A15" s="1">
        <v>27</v>
      </c>
      <c r="B15" s="6" t="s">
        <v>1254</v>
      </c>
    </row>
    <row r="16" spans="1:2" ht="14.25" customHeight="1">
      <c r="A16" s="1">
        <v>41</v>
      </c>
      <c r="B16" s="6" t="s">
        <v>1255</v>
      </c>
    </row>
    <row r="17" spans="1:2" ht="14.25" customHeight="1">
      <c r="A17" s="1">
        <v>44</v>
      </c>
      <c r="B17" s="6" t="s">
        <v>1256</v>
      </c>
    </row>
    <row r="18" spans="1:2" ht="14.25" customHeight="1">
      <c r="A18" s="1">
        <v>47</v>
      </c>
      <c r="B18" s="6" t="s">
        <v>1257</v>
      </c>
    </row>
    <row r="19" spans="1:2" ht="14.25" customHeight="1">
      <c r="A19" s="1">
        <v>50</v>
      </c>
      <c r="B19" s="6" t="s">
        <v>1258</v>
      </c>
    </row>
    <row r="20" spans="1:2" ht="14.25" customHeight="1">
      <c r="A20" s="1">
        <v>52</v>
      </c>
      <c r="B20" s="6" t="s">
        <v>1259</v>
      </c>
    </row>
    <row r="21" spans="1:2" ht="14.25" customHeight="1">
      <c r="A21" s="1">
        <v>54</v>
      </c>
      <c r="B21" s="6" t="s">
        <v>1260</v>
      </c>
    </row>
    <row r="22" spans="1:2" ht="14.25" customHeight="1">
      <c r="A22" s="1">
        <v>63</v>
      </c>
      <c r="B22" s="6" t="s">
        <v>1261</v>
      </c>
    </row>
    <row r="23" spans="1:2" ht="14.25" customHeight="1">
      <c r="A23" s="1">
        <v>66</v>
      </c>
      <c r="B23" s="6" t="s">
        <v>1262</v>
      </c>
    </row>
    <row r="24" spans="1:2" ht="14.25" customHeight="1">
      <c r="A24" s="1">
        <v>68</v>
      </c>
      <c r="B24" s="6" t="s">
        <v>1263</v>
      </c>
    </row>
    <row r="25" spans="1:2" ht="14.25" customHeight="1">
      <c r="A25" s="1">
        <v>70</v>
      </c>
      <c r="B25" s="6" t="s">
        <v>1264</v>
      </c>
    </row>
    <row r="26" spans="1:2" ht="14.25" customHeight="1">
      <c r="A26" s="1">
        <v>73</v>
      </c>
      <c r="B26" s="6" t="s">
        <v>1265</v>
      </c>
    </row>
    <row r="27" spans="1:2" ht="14.25" customHeight="1">
      <c r="A27" s="1">
        <v>76</v>
      </c>
      <c r="B27" s="6" t="s">
        <v>1266</v>
      </c>
    </row>
    <row r="28" spans="1:2" ht="14.25" customHeight="1">
      <c r="A28" s="1">
        <v>81</v>
      </c>
      <c r="B28" s="6" t="s">
        <v>1267</v>
      </c>
    </row>
    <row r="29" spans="1:2" ht="14.25" customHeight="1">
      <c r="A29" s="1">
        <v>85</v>
      </c>
      <c r="B29" s="6" t="s">
        <v>1268</v>
      </c>
    </row>
    <row r="30" spans="1:2" ht="14.25" customHeight="1">
      <c r="A30" s="1">
        <v>86</v>
      </c>
      <c r="B30" s="6" t="s">
        <v>1269</v>
      </c>
    </row>
    <row r="31" spans="1:2" ht="14.25" customHeight="1">
      <c r="A31" s="1">
        <v>88</v>
      </c>
      <c r="B31" s="6" t="s">
        <v>1270</v>
      </c>
    </row>
    <row r="32" spans="1:2" ht="14.25" customHeight="1">
      <c r="A32" s="1">
        <v>91</v>
      </c>
      <c r="B32" s="6" t="s">
        <v>1271</v>
      </c>
    </row>
    <row r="33" spans="1:2" ht="14.25" customHeight="1">
      <c r="A33" s="1">
        <v>94</v>
      </c>
      <c r="B33" s="6" t="s">
        <v>1272</v>
      </c>
    </row>
    <row r="34" spans="1:2" ht="14.25" customHeight="1">
      <c r="A34" s="1">
        <v>95</v>
      </c>
      <c r="B34" s="6" t="s">
        <v>1273</v>
      </c>
    </row>
    <row r="35" spans="1:2" ht="14.25" customHeight="1">
      <c r="A35" s="1">
        <v>97</v>
      </c>
      <c r="B35" s="6" t="s">
        <v>1274</v>
      </c>
    </row>
    <row r="36" spans="1:2" ht="14.25" customHeight="1">
      <c r="A36" s="1">
        <v>99</v>
      </c>
      <c r="B36" s="6" t="s">
        <v>1275</v>
      </c>
    </row>
    <row r="37" spans="1:2" ht="14.25" customHeight="1">
      <c r="A37" s="1"/>
    </row>
    <row r="38" spans="1:2" ht="14.25" customHeight="1">
      <c r="A38" s="1"/>
    </row>
    <row r="39" spans="1:2" ht="14.25" customHeight="1">
      <c r="A39" s="6" t="s">
        <v>9</v>
      </c>
    </row>
    <row r="40" spans="1:2" ht="14.25" customHeight="1">
      <c r="A40" s="6" t="s">
        <v>1276</v>
      </c>
    </row>
    <row r="41" spans="1:2" ht="14.25" customHeight="1">
      <c r="A41" s="1"/>
    </row>
    <row r="42" spans="1:2" ht="14.25" customHeight="1">
      <c r="A42" s="1" t="s">
        <v>13</v>
      </c>
    </row>
    <row r="43" spans="1:2" ht="14.25" customHeight="1">
      <c r="A43" s="1" t="s">
        <v>1277</v>
      </c>
    </row>
  </sheetData>
  <autoFilter ref="A2:D2">
    <sortState ref="A2:D2">
      <sortCondition ref="A2"/>
    </sortState>
  </autoFilter>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Z52"/>
  <sheetViews>
    <sheetView topLeftCell="A8" workbookViewId="0">
      <selection activeCell="C28" sqref="C28"/>
    </sheetView>
  </sheetViews>
  <sheetFormatPr baseColWidth="10" defaultColWidth="14.42578125" defaultRowHeight="15" customHeight="1"/>
  <cols>
    <col min="1" max="1" width="6.7109375" style="119" customWidth="1"/>
    <col min="2" max="2" width="32" style="119" customWidth="1"/>
    <col min="3" max="3" width="38.85546875" style="119" customWidth="1"/>
    <col min="4" max="4" width="12.28515625" style="119" customWidth="1"/>
    <col min="5" max="5" width="17" style="119" customWidth="1"/>
    <col min="6" max="13" width="6.42578125" style="119" customWidth="1"/>
    <col min="14" max="14" width="23" style="119" customWidth="1"/>
    <col min="15" max="22" width="12.140625" style="119" customWidth="1"/>
    <col min="23" max="16384" width="14.42578125" style="119"/>
  </cols>
  <sheetData>
    <row r="2" spans="1:26">
      <c r="A2" s="26"/>
      <c r="B2" s="26"/>
      <c r="C2" s="26"/>
      <c r="D2" s="29" t="s">
        <v>367</v>
      </c>
      <c r="E2" s="26"/>
      <c r="F2" s="26"/>
      <c r="G2" s="26"/>
      <c r="H2" s="26"/>
      <c r="I2" s="26"/>
      <c r="J2" s="26"/>
      <c r="K2" s="26"/>
      <c r="L2" s="26"/>
      <c r="M2" s="26"/>
      <c r="N2" s="6"/>
      <c r="O2" s="6"/>
      <c r="P2" s="6"/>
      <c r="Q2" s="6"/>
      <c r="R2" s="6"/>
      <c r="S2" s="6"/>
      <c r="T2" s="6"/>
      <c r="U2" s="6"/>
      <c r="V2" s="6"/>
      <c r="W2" s="6"/>
      <c r="X2" s="6"/>
      <c r="Y2" s="6"/>
      <c r="Z2" s="6"/>
    </row>
    <row r="3" spans="1:26">
      <c r="A3" s="26"/>
      <c r="B3" s="26"/>
      <c r="C3" s="28"/>
      <c r="D3" s="26"/>
      <c r="E3" s="26"/>
      <c r="F3" s="26"/>
      <c r="G3" s="26"/>
      <c r="H3" s="26"/>
      <c r="I3" s="26"/>
      <c r="J3" s="26"/>
      <c r="K3" s="26"/>
      <c r="L3" s="26"/>
      <c r="M3" s="26"/>
      <c r="N3" s="6"/>
      <c r="O3" s="6"/>
      <c r="P3" s="6"/>
      <c r="Q3" s="6"/>
      <c r="R3" s="6"/>
      <c r="S3" s="6"/>
      <c r="T3" s="6"/>
      <c r="U3" s="6"/>
      <c r="V3" s="6"/>
      <c r="W3" s="6"/>
      <c r="X3" s="6"/>
      <c r="Y3" s="6"/>
      <c r="Z3" s="6"/>
    </row>
    <row r="4" spans="1:26" ht="18.75" customHeight="1">
      <c r="A4" s="26" t="s">
        <v>67</v>
      </c>
      <c r="B4" s="26"/>
      <c r="C4" s="162">
        <f ca="1">NOW()</f>
        <v>46211.429574305555</v>
      </c>
      <c r="D4" s="26"/>
      <c r="E4" s="175"/>
      <c r="F4" s="3"/>
      <c r="G4" s="3"/>
      <c r="H4" s="26"/>
      <c r="I4" s="26"/>
      <c r="J4" s="26"/>
      <c r="K4" s="26"/>
      <c r="L4" s="26"/>
      <c r="M4" s="26"/>
      <c r="N4" s="6"/>
      <c r="O4" s="6"/>
      <c r="P4" s="6"/>
      <c r="Q4" s="6"/>
      <c r="R4" s="6"/>
      <c r="S4" s="6"/>
      <c r="T4" s="6"/>
      <c r="U4" s="6"/>
      <c r="V4" s="6"/>
      <c r="W4" s="6"/>
      <c r="X4" s="6"/>
      <c r="Y4" s="6"/>
      <c r="Z4" s="6"/>
    </row>
    <row r="5" spans="1:26">
      <c r="A5" s="26" t="s">
        <v>68</v>
      </c>
      <c r="B5" s="26"/>
      <c r="C5" s="175">
        <v>19</v>
      </c>
      <c r="D5" s="26" t="s">
        <v>69</v>
      </c>
      <c r="E5" s="28" t="s">
        <v>70</v>
      </c>
      <c r="F5" s="26"/>
      <c r="G5" s="26"/>
      <c r="H5" s="26"/>
      <c r="I5" s="26"/>
      <c r="J5" s="26"/>
      <c r="K5" s="26"/>
      <c r="L5" s="26"/>
      <c r="M5" s="26"/>
      <c r="N5" s="6"/>
      <c r="O5" s="6"/>
      <c r="P5" s="6"/>
      <c r="Q5" s="6"/>
      <c r="R5" s="6"/>
      <c r="S5" s="6"/>
      <c r="T5" s="6"/>
      <c r="U5" s="6"/>
      <c r="V5" s="6"/>
      <c r="W5" s="6"/>
      <c r="X5" s="6"/>
      <c r="Y5" s="6"/>
      <c r="Z5" s="6"/>
    </row>
    <row r="6" spans="1:26" ht="15" customHeight="1">
      <c r="A6" s="172" t="s">
        <v>71</v>
      </c>
      <c r="B6" s="172"/>
      <c r="C6" s="175">
        <v>9307</v>
      </c>
      <c r="D6" s="26" t="s">
        <v>72</v>
      </c>
      <c r="E6" s="28" t="s">
        <v>73</v>
      </c>
      <c r="F6" s="26"/>
      <c r="G6" s="26"/>
      <c r="H6" s="26"/>
      <c r="I6" s="26"/>
      <c r="J6" s="26"/>
      <c r="K6" s="26"/>
      <c r="L6" s="26"/>
      <c r="M6" s="26"/>
      <c r="N6" s="6"/>
      <c r="O6" s="6"/>
      <c r="P6" s="6"/>
      <c r="Q6" s="6"/>
      <c r="R6" s="6"/>
      <c r="S6" s="6"/>
      <c r="T6" s="6"/>
      <c r="U6" s="6"/>
      <c r="V6" s="6"/>
      <c r="W6" s="6"/>
      <c r="X6" s="6"/>
      <c r="Y6" s="6"/>
      <c r="Z6" s="6"/>
    </row>
    <row r="7" spans="1:26">
      <c r="A7" s="26" t="s">
        <v>74</v>
      </c>
      <c r="B7" s="26"/>
      <c r="C7" s="101" t="s">
        <v>75</v>
      </c>
      <c r="D7" s="31" t="s">
        <v>76</v>
      </c>
      <c r="E7" s="28"/>
      <c r="F7" s="26"/>
      <c r="G7" s="26"/>
      <c r="H7" s="26"/>
      <c r="I7" s="26"/>
      <c r="J7" s="26"/>
      <c r="K7" s="26"/>
      <c r="L7" s="26"/>
      <c r="M7" s="26"/>
      <c r="N7" s="6"/>
      <c r="O7" s="6"/>
      <c r="P7" s="6"/>
      <c r="Q7" s="6"/>
      <c r="R7" s="6"/>
      <c r="S7" s="6"/>
      <c r="T7" s="6"/>
      <c r="U7" s="6"/>
      <c r="V7" s="6"/>
      <c r="W7" s="6"/>
      <c r="X7" s="6"/>
      <c r="Y7" s="6"/>
      <c r="Z7" s="6"/>
    </row>
    <row r="8" spans="1:26">
      <c r="A8" s="26" t="s">
        <v>77</v>
      </c>
      <c r="B8" s="26"/>
      <c r="C8" s="28" t="s">
        <v>1278</v>
      </c>
      <c r="D8" s="31" t="s">
        <v>76</v>
      </c>
      <c r="E8" s="28"/>
      <c r="F8" s="26"/>
      <c r="G8" s="26"/>
      <c r="H8" s="26"/>
      <c r="I8" s="26"/>
      <c r="J8" s="26"/>
      <c r="K8" s="26"/>
      <c r="L8" s="26"/>
      <c r="M8" s="26"/>
      <c r="N8" s="6"/>
      <c r="O8" s="6"/>
      <c r="P8" s="6"/>
      <c r="Q8" s="6"/>
      <c r="R8" s="6"/>
      <c r="S8" s="6"/>
      <c r="T8" s="6"/>
      <c r="U8" s="6"/>
      <c r="V8" s="6"/>
      <c r="W8" s="6"/>
      <c r="X8" s="6"/>
      <c r="Y8" s="6"/>
      <c r="Z8" s="6"/>
    </row>
    <row r="9" spans="1:26">
      <c r="A9" s="26" t="s">
        <v>78</v>
      </c>
      <c r="B9" s="26"/>
      <c r="C9" s="28"/>
      <c r="D9" s="26"/>
      <c r="E9" s="26"/>
      <c r="F9" s="26"/>
      <c r="G9" s="26"/>
      <c r="H9" s="26"/>
      <c r="I9" s="26"/>
      <c r="J9" s="26"/>
      <c r="K9" s="26"/>
      <c r="L9" s="26"/>
      <c r="M9" s="26"/>
      <c r="N9" s="6"/>
      <c r="O9" s="6"/>
      <c r="P9" s="6"/>
      <c r="Q9" s="6"/>
      <c r="R9" s="6"/>
      <c r="S9" s="6"/>
      <c r="T9" s="6"/>
      <c r="U9" s="6"/>
      <c r="V9" s="6"/>
      <c r="W9" s="6"/>
      <c r="X9" s="6"/>
      <c r="Y9" s="6"/>
      <c r="Z9" s="6"/>
    </row>
    <row r="10" spans="1:26">
      <c r="A10" s="195"/>
      <c r="B10" s="195"/>
      <c r="C10" s="196"/>
      <c r="D10" s="195"/>
      <c r="E10" s="195"/>
      <c r="F10" s="375"/>
      <c r="G10" s="375"/>
      <c r="H10" s="375"/>
      <c r="I10" s="375"/>
      <c r="J10" s="375"/>
      <c r="K10" s="375"/>
      <c r="L10" s="375"/>
      <c r="M10" s="375"/>
      <c r="N10" s="6"/>
      <c r="O10" s="6"/>
      <c r="P10" s="6"/>
      <c r="Q10" s="6"/>
      <c r="R10" s="6"/>
      <c r="S10" s="6"/>
      <c r="T10" s="6"/>
      <c r="U10" s="6"/>
      <c r="V10" s="6"/>
      <c r="W10" s="6"/>
      <c r="X10" s="6"/>
      <c r="Y10" s="6"/>
      <c r="Z10" s="6"/>
    </row>
    <row r="11" spans="1:26">
      <c r="A11" s="177" t="s">
        <v>81</v>
      </c>
      <c r="B11" s="177" t="s">
        <v>5</v>
      </c>
      <c r="C11" s="177" t="s">
        <v>82</v>
      </c>
      <c r="D11" s="177" t="s">
        <v>83</v>
      </c>
      <c r="E11" s="177" t="s">
        <v>84</v>
      </c>
      <c r="F11" s="177" t="s">
        <v>88</v>
      </c>
      <c r="G11" s="177" t="s">
        <v>89</v>
      </c>
      <c r="H11" s="177" t="s">
        <v>90</v>
      </c>
      <c r="I11" s="177" t="s">
        <v>91</v>
      </c>
      <c r="J11" s="177" t="s">
        <v>92</v>
      </c>
      <c r="K11" s="177" t="s">
        <v>93</v>
      </c>
      <c r="L11" s="177" t="s">
        <v>94</v>
      </c>
      <c r="M11" s="177" t="s">
        <v>95</v>
      </c>
      <c r="N11" s="197"/>
      <c r="O11" s="6"/>
      <c r="P11" s="6"/>
      <c r="Q11" s="6"/>
      <c r="R11" s="6"/>
      <c r="S11" s="6"/>
      <c r="T11" s="6"/>
      <c r="U11" s="6"/>
      <c r="V11" s="6"/>
      <c r="W11" s="6"/>
      <c r="X11" s="6"/>
      <c r="Y11" s="6"/>
      <c r="Z11" s="6"/>
    </row>
    <row r="12" spans="1:26" s="120" customFormat="1" ht="30">
      <c r="A12" s="192">
        <v>2</v>
      </c>
      <c r="B12" s="194" t="s">
        <v>1043</v>
      </c>
      <c r="C12" s="193" t="s">
        <v>735</v>
      </c>
      <c r="D12" s="193" t="s">
        <v>98</v>
      </c>
      <c r="E12" s="193" t="s">
        <v>735</v>
      </c>
      <c r="F12" s="193">
        <v>4</v>
      </c>
      <c r="G12" s="182"/>
      <c r="H12" s="182"/>
      <c r="I12" s="182"/>
      <c r="J12" s="182"/>
      <c r="K12" s="182"/>
      <c r="L12" s="182"/>
      <c r="M12" s="182"/>
      <c r="N12" s="198"/>
      <c r="O12" s="7"/>
      <c r="P12" s="7"/>
      <c r="Q12" s="7"/>
      <c r="R12" s="7"/>
      <c r="S12" s="7"/>
      <c r="T12" s="7"/>
      <c r="U12" s="7"/>
      <c r="V12" s="7"/>
      <c r="W12" s="7"/>
      <c r="X12" s="7"/>
      <c r="Y12" s="7"/>
      <c r="Z12" s="7"/>
    </row>
    <row r="13" spans="1:26" s="120" customFormat="1">
      <c r="A13" s="192">
        <v>4</v>
      </c>
      <c r="B13" s="193" t="s">
        <v>1222</v>
      </c>
      <c r="C13" s="193" t="s">
        <v>1223</v>
      </c>
      <c r="D13" s="193" t="s">
        <v>98</v>
      </c>
      <c r="E13" s="193" t="s">
        <v>735</v>
      </c>
      <c r="F13" s="193">
        <v>10</v>
      </c>
      <c r="G13" s="182"/>
      <c r="H13" s="182"/>
      <c r="I13" s="182"/>
      <c r="J13" s="182"/>
      <c r="K13" s="182"/>
      <c r="L13" s="182"/>
      <c r="M13" s="182"/>
      <c r="N13" s="198"/>
      <c r="O13" s="7"/>
      <c r="P13" s="7"/>
      <c r="Q13" s="7"/>
      <c r="R13" s="7"/>
      <c r="S13" s="7"/>
      <c r="T13" s="7"/>
      <c r="U13" s="7"/>
      <c r="V13" s="7"/>
      <c r="W13" s="7"/>
      <c r="X13" s="7"/>
      <c r="Y13" s="7"/>
      <c r="Z13" s="7"/>
    </row>
    <row r="14" spans="1:26" s="120" customFormat="1">
      <c r="A14" s="192">
        <v>5</v>
      </c>
      <c r="B14" s="193" t="s">
        <v>1279</v>
      </c>
      <c r="C14" s="193"/>
      <c r="D14" s="193" t="s">
        <v>98</v>
      </c>
      <c r="E14" s="193" t="s">
        <v>735</v>
      </c>
      <c r="F14" s="193"/>
      <c r="G14" s="182">
        <v>2</v>
      </c>
      <c r="H14" s="182"/>
      <c r="I14" s="182"/>
      <c r="J14" s="182"/>
      <c r="K14" s="182"/>
      <c r="L14" s="182"/>
      <c r="M14" s="182"/>
      <c r="N14" s="198"/>
      <c r="O14" s="7"/>
      <c r="P14" s="7"/>
      <c r="Q14" s="7"/>
      <c r="R14" s="7"/>
      <c r="S14" s="7"/>
      <c r="T14" s="7"/>
      <c r="U14" s="7"/>
      <c r="V14" s="7"/>
      <c r="W14" s="7"/>
      <c r="X14" s="7"/>
      <c r="Y14" s="7"/>
      <c r="Z14" s="7"/>
    </row>
    <row r="15" spans="1:26" s="120" customFormat="1" ht="30">
      <c r="A15" s="192">
        <v>6</v>
      </c>
      <c r="B15" s="193" t="s">
        <v>1280</v>
      </c>
      <c r="C15" s="194" t="s">
        <v>1281</v>
      </c>
      <c r="D15" s="193" t="s">
        <v>98</v>
      </c>
      <c r="E15" s="193" t="s">
        <v>735</v>
      </c>
      <c r="F15" s="193"/>
      <c r="G15" s="182">
        <v>2</v>
      </c>
      <c r="H15" s="182"/>
      <c r="I15" s="182"/>
      <c r="J15" s="182"/>
      <c r="K15" s="182"/>
      <c r="L15" s="182"/>
      <c r="M15" s="182"/>
      <c r="N15" s="198"/>
      <c r="O15" s="7"/>
      <c r="P15" s="7"/>
      <c r="Q15" s="7"/>
      <c r="R15" s="7"/>
      <c r="S15" s="7"/>
      <c r="T15" s="7"/>
      <c r="U15" s="7"/>
      <c r="V15" s="7"/>
      <c r="W15" s="7"/>
      <c r="X15" s="7"/>
      <c r="Y15" s="7"/>
      <c r="Z15" s="7"/>
    </row>
    <row r="16" spans="1:26" s="120" customFormat="1">
      <c r="A16" s="192">
        <v>7</v>
      </c>
      <c r="B16" s="193" t="s">
        <v>1282</v>
      </c>
      <c r="C16" s="193" t="s">
        <v>1283</v>
      </c>
      <c r="D16" s="193" t="s">
        <v>98</v>
      </c>
      <c r="E16" s="193" t="s">
        <v>735</v>
      </c>
      <c r="F16" s="193"/>
      <c r="G16" s="182">
        <v>1</v>
      </c>
      <c r="H16" s="182"/>
      <c r="I16" s="182"/>
      <c r="J16" s="182"/>
      <c r="K16" s="182"/>
      <c r="L16" s="182"/>
      <c r="M16" s="182"/>
      <c r="N16" s="198"/>
      <c r="O16" s="7"/>
      <c r="P16" s="7"/>
      <c r="Q16" s="7"/>
      <c r="R16" s="7"/>
      <c r="S16" s="7"/>
      <c r="T16" s="7"/>
      <c r="U16" s="7"/>
      <c r="V16" s="7"/>
      <c r="W16" s="7"/>
      <c r="X16" s="7"/>
      <c r="Y16" s="7"/>
      <c r="Z16" s="7"/>
    </row>
    <row r="17" spans="1:26" s="120" customFormat="1">
      <c r="A17" s="192">
        <v>8</v>
      </c>
      <c r="B17" s="193" t="s">
        <v>1284</v>
      </c>
      <c r="C17" s="194"/>
      <c r="D17" s="193" t="s">
        <v>98</v>
      </c>
      <c r="E17" s="193" t="s">
        <v>735</v>
      </c>
      <c r="F17" s="193"/>
      <c r="G17" s="182">
        <v>5</v>
      </c>
      <c r="H17" s="182"/>
      <c r="I17" s="182"/>
      <c r="J17" s="182"/>
      <c r="K17" s="182"/>
      <c r="L17" s="182"/>
      <c r="M17" s="182"/>
      <c r="N17" s="198"/>
      <c r="O17" s="7"/>
      <c r="P17" s="7"/>
      <c r="Q17" s="7"/>
      <c r="R17" s="7"/>
      <c r="S17" s="7"/>
      <c r="T17" s="7"/>
      <c r="U17" s="7"/>
      <c r="V17" s="7"/>
      <c r="W17" s="7"/>
      <c r="X17" s="7"/>
      <c r="Y17" s="7"/>
      <c r="Z17" s="7"/>
    </row>
    <row r="18" spans="1:26" s="120" customFormat="1">
      <c r="A18" s="192">
        <v>9</v>
      </c>
      <c r="B18" s="194" t="s">
        <v>1285</v>
      </c>
      <c r="C18" s="193"/>
      <c r="D18" s="193" t="s">
        <v>98</v>
      </c>
      <c r="E18" s="193" t="s">
        <v>735</v>
      </c>
      <c r="F18" s="193"/>
      <c r="G18" s="156">
        <v>5</v>
      </c>
      <c r="H18" s="156"/>
      <c r="I18" s="156"/>
      <c r="J18" s="156"/>
      <c r="K18" s="156"/>
      <c r="L18" s="156"/>
      <c r="M18" s="156"/>
      <c r="N18" s="198"/>
      <c r="O18" s="7"/>
      <c r="P18" s="7"/>
      <c r="Q18" s="7"/>
      <c r="R18" s="7"/>
      <c r="S18" s="7"/>
      <c r="T18" s="7"/>
      <c r="U18" s="7"/>
      <c r="V18" s="7"/>
      <c r="W18" s="7"/>
      <c r="X18" s="7"/>
      <c r="Y18" s="7"/>
      <c r="Z18" s="7"/>
    </row>
    <row r="19" spans="1:26" ht="15" customHeight="1">
      <c r="A19" s="192">
        <v>10</v>
      </c>
      <c r="B19" s="193" t="s">
        <v>1286</v>
      </c>
      <c r="C19" s="193"/>
      <c r="D19" s="193" t="s">
        <v>98</v>
      </c>
      <c r="E19" s="193" t="s">
        <v>735</v>
      </c>
      <c r="F19" s="193"/>
      <c r="G19" s="15">
        <v>1</v>
      </c>
      <c r="H19" s="15"/>
      <c r="I19" s="15"/>
      <c r="J19" s="15"/>
      <c r="K19" s="15"/>
      <c r="L19" s="15"/>
      <c r="M19" s="15"/>
      <c r="N19" s="197"/>
      <c r="O19" s="6"/>
      <c r="P19" s="6"/>
      <c r="Q19" s="6"/>
      <c r="R19" s="6"/>
      <c r="S19" s="6"/>
      <c r="T19" s="6"/>
      <c r="U19" s="6"/>
      <c r="V19" s="6"/>
      <c r="W19" s="6"/>
      <c r="X19" s="6"/>
      <c r="Y19" s="6"/>
      <c r="Z19" s="6"/>
    </row>
    <row r="20" spans="1:26" ht="15" customHeight="1">
      <c r="A20" s="192">
        <v>11</v>
      </c>
      <c r="B20" s="193"/>
      <c r="C20" s="193"/>
      <c r="D20" s="193" t="s">
        <v>98</v>
      </c>
      <c r="E20" s="193" t="s">
        <v>735</v>
      </c>
      <c r="F20" s="193"/>
      <c r="G20" s="15"/>
      <c r="H20" s="15"/>
      <c r="I20" s="15"/>
      <c r="J20" s="15"/>
      <c r="K20" s="15"/>
      <c r="L20" s="15"/>
      <c r="M20" s="15"/>
      <c r="N20" s="197"/>
      <c r="O20" s="6"/>
      <c r="P20" s="6"/>
      <c r="Q20" s="6"/>
      <c r="R20" s="6"/>
      <c r="S20" s="6"/>
      <c r="T20" s="6"/>
      <c r="U20" s="6"/>
      <c r="V20" s="6"/>
      <c r="W20" s="6"/>
      <c r="X20" s="6"/>
      <c r="Y20" s="6"/>
      <c r="Z20" s="6"/>
    </row>
    <row r="21" spans="1:26" ht="15" customHeight="1">
      <c r="A21" s="192">
        <v>12</v>
      </c>
      <c r="B21" s="193"/>
      <c r="C21" s="193"/>
      <c r="D21" s="193" t="s">
        <v>98</v>
      </c>
      <c r="E21" s="193" t="s">
        <v>735</v>
      </c>
      <c r="F21" s="193"/>
      <c r="G21" s="15"/>
      <c r="H21" s="15"/>
      <c r="I21" s="15"/>
      <c r="J21" s="15"/>
      <c r="K21" s="15"/>
      <c r="L21" s="15"/>
      <c r="M21" s="15"/>
      <c r="N21" s="197"/>
      <c r="O21" s="6"/>
      <c r="P21" s="6"/>
      <c r="Q21" s="6"/>
      <c r="R21" s="6"/>
      <c r="S21" s="6"/>
      <c r="T21" s="6"/>
      <c r="U21" s="6"/>
      <c r="V21" s="6"/>
      <c r="W21" s="6"/>
      <c r="X21" s="6"/>
      <c r="Y21" s="6"/>
      <c r="Z21" s="6"/>
    </row>
    <row r="22" spans="1:26" ht="15" customHeight="1">
      <c r="A22" s="192">
        <v>13</v>
      </c>
      <c r="B22" s="193"/>
      <c r="C22" s="193"/>
      <c r="D22" s="193" t="s">
        <v>98</v>
      </c>
      <c r="E22" s="193" t="s">
        <v>735</v>
      </c>
      <c r="F22" s="193"/>
      <c r="G22" s="15"/>
      <c r="H22" s="15"/>
      <c r="I22" s="15"/>
      <c r="J22" s="15"/>
      <c r="K22" s="15"/>
      <c r="L22" s="15"/>
      <c r="M22" s="15"/>
      <c r="N22" s="197"/>
      <c r="O22" s="6"/>
      <c r="P22" s="6"/>
      <c r="Q22" s="6"/>
      <c r="R22" s="6"/>
      <c r="S22" s="6"/>
      <c r="T22" s="6"/>
      <c r="U22" s="6"/>
      <c r="V22" s="6"/>
      <c r="W22" s="6"/>
      <c r="X22" s="6"/>
      <c r="Y22" s="6"/>
      <c r="Z22" s="6"/>
    </row>
    <row r="23" spans="1:26" ht="15" customHeight="1">
      <c r="A23" s="192">
        <v>14</v>
      </c>
      <c r="B23" s="193"/>
      <c r="C23" s="193"/>
      <c r="D23" s="193" t="s">
        <v>98</v>
      </c>
      <c r="E23" s="193" t="s">
        <v>735</v>
      </c>
      <c r="F23" s="193"/>
      <c r="G23" s="15"/>
      <c r="H23" s="15"/>
      <c r="I23" s="15"/>
      <c r="J23" s="15"/>
      <c r="K23" s="15"/>
      <c r="L23" s="15"/>
      <c r="M23" s="15"/>
      <c r="N23" s="197"/>
      <c r="O23" s="6"/>
      <c r="P23" s="6"/>
      <c r="Q23" s="6"/>
      <c r="R23" s="6"/>
      <c r="S23" s="6"/>
      <c r="T23" s="6"/>
      <c r="U23" s="6"/>
      <c r="V23" s="6"/>
      <c r="W23" s="6"/>
      <c r="X23" s="6"/>
      <c r="Y23" s="6"/>
      <c r="Z23" s="6"/>
    </row>
    <row r="24" spans="1:26" ht="15" customHeight="1">
      <c r="A24" s="192">
        <v>15</v>
      </c>
      <c r="B24" s="193"/>
      <c r="C24" s="193"/>
      <c r="D24" s="193" t="s">
        <v>98</v>
      </c>
      <c r="E24" s="193" t="s">
        <v>735</v>
      </c>
      <c r="F24" s="193"/>
      <c r="G24" s="15"/>
      <c r="H24" s="15"/>
      <c r="I24" s="15"/>
      <c r="J24" s="15"/>
      <c r="K24" s="15"/>
      <c r="L24" s="15"/>
      <c r="M24" s="15"/>
      <c r="N24" s="197"/>
      <c r="O24" s="6"/>
      <c r="P24" s="6"/>
      <c r="Q24" s="6"/>
      <c r="R24" s="6"/>
      <c r="S24" s="6"/>
      <c r="T24" s="6"/>
      <c r="U24" s="6"/>
      <c r="V24" s="6"/>
      <c r="W24" s="6"/>
      <c r="X24" s="6"/>
      <c r="Y24" s="6"/>
      <c r="Z24" s="6"/>
    </row>
    <row r="25" spans="1:26" ht="15" customHeight="1">
      <c r="A25" s="192">
        <v>16</v>
      </c>
      <c r="B25" s="193"/>
      <c r="C25" s="193"/>
      <c r="D25" s="193" t="s">
        <v>98</v>
      </c>
      <c r="E25" s="193" t="s">
        <v>735</v>
      </c>
      <c r="F25" s="193"/>
      <c r="G25" s="15"/>
      <c r="H25" s="15"/>
      <c r="I25" s="15"/>
      <c r="J25" s="15"/>
      <c r="K25" s="15"/>
      <c r="L25" s="15"/>
      <c r="M25" s="15"/>
      <c r="N25" s="197"/>
      <c r="O25" s="6"/>
      <c r="P25" s="6"/>
      <c r="Q25" s="6"/>
      <c r="R25" s="6"/>
      <c r="S25" s="6"/>
      <c r="T25" s="6"/>
      <c r="U25" s="6"/>
      <c r="V25" s="6"/>
      <c r="W25" s="6"/>
      <c r="X25" s="6"/>
      <c r="Y25" s="6"/>
      <c r="Z25" s="6"/>
    </row>
    <row r="26" spans="1:26" ht="15" customHeight="1">
      <c r="A26" s="192">
        <v>17</v>
      </c>
      <c r="B26" s="193"/>
      <c r="C26" s="193"/>
      <c r="D26" s="193" t="s">
        <v>98</v>
      </c>
      <c r="E26" s="193" t="s">
        <v>735</v>
      </c>
      <c r="F26" s="193"/>
      <c r="G26" s="15"/>
      <c r="H26" s="15"/>
      <c r="I26" s="15"/>
      <c r="J26" s="15"/>
      <c r="K26" s="15"/>
      <c r="L26" s="15"/>
      <c r="M26" s="15"/>
      <c r="N26" s="197"/>
      <c r="O26" s="6"/>
      <c r="P26" s="6"/>
      <c r="Q26" s="6"/>
      <c r="R26" s="6"/>
      <c r="S26" s="6"/>
      <c r="T26" s="6"/>
      <c r="U26" s="6"/>
      <c r="V26" s="6"/>
      <c r="W26" s="6"/>
      <c r="X26" s="6"/>
      <c r="Y26" s="6"/>
      <c r="Z26" s="6"/>
    </row>
    <row r="27" spans="1:26" ht="15" customHeight="1">
      <c r="A27" s="192">
        <v>18</v>
      </c>
      <c r="B27" s="193"/>
      <c r="C27" s="193"/>
      <c r="D27" s="193" t="s">
        <v>98</v>
      </c>
      <c r="E27" s="193" t="s">
        <v>735</v>
      </c>
      <c r="F27" s="193"/>
      <c r="G27" s="15"/>
      <c r="H27" s="15"/>
      <c r="I27" s="15"/>
      <c r="J27" s="15"/>
      <c r="K27" s="15"/>
      <c r="L27" s="15"/>
      <c r="M27" s="15"/>
      <c r="N27" s="197"/>
      <c r="O27" s="6"/>
      <c r="P27" s="6"/>
      <c r="Q27" s="6"/>
      <c r="R27" s="6"/>
      <c r="S27" s="6"/>
      <c r="T27" s="6"/>
      <c r="U27" s="6"/>
      <c r="V27" s="6"/>
      <c r="W27" s="6"/>
      <c r="X27" s="6"/>
      <c r="Y27" s="6"/>
      <c r="Z27" s="6"/>
    </row>
    <row r="28" spans="1:26" ht="15" customHeight="1">
      <c r="A28" s="192">
        <v>19</v>
      </c>
      <c r="B28" s="193"/>
      <c r="C28" s="193"/>
      <c r="D28" s="193" t="s">
        <v>98</v>
      </c>
      <c r="E28" s="193" t="s">
        <v>735</v>
      </c>
      <c r="F28" s="193"/>
      <c r="G28" s="15"/>
      <c r="H28" s="15"/>
      <c r="I28" s="15"/>
      <c r="J28" s="15"/>
      <c r="K28" s="15"/>
      <c r="L28" s="15"/>
      <c r="M28" s="15"/>
      <c r="N28" s="197"/>
      <c r="O28" s="6"/>
      <c r="P28" s="6"/>
      <c r="Q28" s="6"/>
      <c r="R28" s="6"/>
      <c r="S28" s="6"/>
      <c r="T28" s="6"/>
      <c r="U28" s="6"/>
      <c r="V28" s="6"/>
      <c r="W28" s="6"/>
      <c r="X28" s="6"/>
      <c r="Y28" s="6"/>
      <c r="Z28" s="6"/>
    </row>
    <row r="29" spans="1:26" ht="15" customHeight="1">
      <c r="A29" s="192">
        <v>20</v>
      </c>
      <c r="B29" s="193"/>
      <c r="C29" s="193"/>
      <c r="D29" s="193" t="s">
        <v>98</v>
      </c>
      <c r="E29" s="193" t="s">
        <v>735</v>
      </c>
      <c r="F29" s="193"/>
      <c r="G29" s="15"/>
      <c r="H29" s="15"/>
      <c r="I29" s="15"/>
      <c r="J29" s="15"/>
      <c r="K29" s="15"/>
      <c r="L29" s="15"/>
      <c r="M29" s="15"/>
      <c r="N29" s="197"/>
      <c r="O29" s="6"/>
      <c r="P29" s="6"/>
      <c r="Q29" s="6"/>
      <c r="R29" s="6"/>
      <c r="S29" s="6"/>
      <c r="T29" s="6"/>
      <c r="U29" s="6"/>
      <c r="V29" s="6"/>
      <c r="W29" s="6"/>
      <c r="X29" s="6"/>
      <c r="Y29" s="6"/>
      <c r="Z29" s="6"/>
    </row>
    <row r="30" spans="1:26" ht="15" customHeight="1">
      <c r="A30" s="192">
        <v>21</v>
      </c>
      <c r="B30" s="193"/>
      <c r="C30" s="193"/>
      <c r="D30" s="193" t="s">
        <v>1204</v>
      </c>
      <c r="E30" s="193" t="s">
        <v>735</v>
      </c>
      <c r="F30" s="193"/>
      <c r="G30" s="15"/>
      <c r="H30" s="15"/>
      <c r="I30" s="15"/>
      <c r="J30" s="15"/>
      <c r="K30" s="15"/>
      <c r="L30" s="15"/>
      <c r="M30" s="15"/>
      <c r="N30" s="197"/>
      <c r="O30" s="6"/>
      <c r="P30" s="6"/>
      <c r="Q30" s="6"/>
      <c r="R30" s="6"/>
      <c r="S30" s="6"/>
      <c r="T30" s="6"/>
      <c r="U30" s="6"/>
      <c r="V30" s="6"/>
      <c r="W30" s="6"/>
      <c r="X30" s="6"/>
      <c r="Y30" s="6"/>
      <c r="Z30" s="6"/>
    </row>
    <row r="31" spans="1:26" ht="15" customHeight="1">
      <c r="A31" s="192">
        <v>22</v>
      </c>
      <c r="B31" s="193"/>
      <c r="C31" s="193"/>
      <c r="D31" s="193" t="s">
        <v>98</v>
      </c>
      <c r="E31" s="193" t="s">
        <v>735</v>
      </c>
      <c r="F31" s="193"/>
      <c r="G31" s="15"/>
      <c r="H31" s="15"/>
      <c r="I31" s="15"/>
      <c r="J31" s="15"/>
      <c r="K31" s="15"/>
      <c r="L31" s="15"/>
      <c r="M31" s="15"/>
      <c r="N31" s="197"/>
      <c r="O31" s="6"/>
      <c r="P31" s="6"/>
      <c r="Q31" s="6"/>
      <c r="R31" s="6"/>
      <c r="S31" s="6"/>
      <c r="T31" s="6"/>
      <c r="U31" s="6"/>
      <c r="V31" s="6"/>
      <c r="W31" s="6"/>
      <c r="X31" s="6"/>
      <c r="Y31" s="6"/>
      <c r="Z31" s="6"/>
    </row>
    <row r="32" spans="1:26" ht="15" customHeight="1">
      <c r="A32" s="192">
        <v>23</v>
      </c>
      <c r="B32" s="193"/>
      <c r="C32" s="193"/>
      <c r="D32" s="193" t="s">
        <v>98</v>
      </c>
      <c r="E32" s="193" t="s">
        <v>735</v>
      </c>
      <c r="F32" s="193"/>
      <c r="G32" s="15"/>
      <c r="H32" s="15"/>
      <c r="I32" s="15"/>
      <c r="J32" s="15"/>
      <c r="K32" s="15"/>
      <c r="L32" s="15"/>
      <c r="M32" s="15"/>
      <c r="N32" s="197"/>
      <c r="O32" s="6"/>
      <c r="P32" s="6"/>
      <c r="Q32" s="6"/>
      <c r="R32" s="6"/>
      <c r="S32" s="6"/>
      <c r="T32" s="6"/>
      <c r="U32" s="6"/>
      <c r="V32" s="6"/>
      <c r="W32" s="6"/>
      <c r="X32" s="6"/>
      <c r="Y32" s="6"/>
      <c r="Z32" s="6"/>
    </row>
    <row r="33" spans="1:26" ht="15" customHeight="1">
      <c r="A33" s="192">
        <v>24</v>
      </c>
      <c r="B33" s="193"/>
      <c r="C33" s="193"/>
      <c r="D33" s="193" t="s">
        <v>98</v>
      </c>
      <c r="E33" s="193" t="s">
        <v>735</v>
      </c>
      <c r="F33" s="193"/>
      <c r="G33" s="15"/>
      <c r="H33" s="15"/>
      <c r="I33" s="15"/>
      <c r="J33" s="15"/>
      <c r="K33" s="15"/>
      <c r="L33" s="15"/>
      <c r="M33" s="15"/>
      <c r="N33" s="197"/>
      <c r="O33" s="6"/>
      <c r="P33" s="6"/>
      <c r="Q33" s="6"/>
      <c r="R33" s="6"/>
      <c r="S33" s="6"/>
      <c r="T33" s="6"/>
      <c r="U33" s="6"/>
      <c r="V33" s="6"/>
      <c r="W33" s="6"/>
      <c r="X33" s="6"/>
      <c r="Y33" s="6"/>
      <c r="Z33" s="6"/>
    </row>
    <row r="34" spans="1:26" ht="15" customHeight="1">
      <c r="A34" s="192">
        <v>25</v>
      </c>
      <c r="B34" s="193"/>
      <c r="C34" s="193"/>
      <c r="D34" s="193" t="s">
        <v>98</v>
      </c>
      <c r="E34" s="193" t="s">
        <v>735</v>
      </c>
      <c r="F34" s="193"/>
      <c r="G34" s="15"/>
      <c r="H34" s="15"/>
      <c r="I34" s="15"/>
      <c r="J34" s="15"/>
      <c r="K34" s="15"/>
      <c r="L34" s="15"/>
      <c r="M34" s="15"/>
      <c r="N34" s="197"/>
      <c r="O34" s="6"/>
      <c r="P34" s="6"/>
      <c r="Q34" s="6"/>
      <c r="R34" s="6"/>
      <c r="S34" s="6"/>
      <c r="T34" s="6"/>
      <c r="U34" s="6"/>
      <c r="V34" s="6"/>
      <c r="W34" s="6"/>
      <c r="X34" s="6"/>
      <c r="Y34" s="6"/>
      <c r="Z34" s="6"/>
    </row>
    <row r="35" spans="1:26" ht="15" customHeight="1">
      <c r="A35" s="192">
        <v>26</v>
      </c>
      <c r="B35" s="193"/>
      <c r="C35" s="193"/>
      <c r="D35" s="193" t="s">
        <v>98</v>
      </c>
      <c r="E35" s="193" t="s">
        <v>735</v>
      </c>
      <c r="F35" s="193"/>
      <c r="G35" s="15"/>
      <c r="H35" s="15"/>
      <c r="I35" s="15"/>
      <c r="J35" s="15"/>
      <c r="K35" s="15"/>
      <c r="L35" s="15"/>
      <c r="M35" s="15"/>
      <c r="N35" s="197"/>
      <c r="O35" s="6"/>
      <c r="P35" s="6"/>
      <c r="Q35" s="6"/>
      <c r="R35" s="6"/>
      <c r="S35" s="6"/>
      <c r="T35" s="6"/>
      <c r="U35" s="6"/>
      <c r="V35" s="6"/>
      <c r="W35" s="6"/>
      <c r="X35" s="6"/>
      <c r="Y35" s="6"/>
      <c r="Z35" s="6"/>
    </row>
    <row r="36" spans="1:26" ht="15" customHeight="1">
      <c r="A36" s="192">
        <v>27</v>
      </c>
      <c r="B36" s="193"/>
      <c r="C36" s="193"/>
      <c r="D36" s="193" t="s">
        <v>134</v>
      </c>
      <c r="E36" s="193" t="s">
        <v>735</v>
      </c>
      <c r="F36" s="193"/>
      <c r="G36" s="15"/>
      <c r="H36" s="15"/>
      <c r="I36" s="15"/>
      <c r="J36" s="15"/>
      <c r="K36" s="15"/>
      <c r="L36" s="15"/>
      <c r="M36" s="15"/>
      <c r="N36" s="197"/>
      <c r="O36" s="6"/>
      <c r="P36" s="6"/>
      <c r="Q36" s="6"/>
      <c r="R36" s="6"/>
      <c r="S36" s="6"/>
      <c r="T36" s="6"/>
      <c r="U36" s="6"/>
      <c r="V36" s="6"/>
      <c r="W36" s="6"/>
      <c r="X36" s="6"/>
      <c r="Y36" s="6"/>
      <c r="Z36" s="6"/>
    </row>
    <row r="37" spans="1:26" ht="15" customHeight="1">
      <c r="A37" s="192">
        <v>28</v>
      </c>
      <c r="B37" s="193"/>
      <c r="C37" s="193"/>
      <c r="D37" s="193" t="s">
        <v>98</v>
      </c>
      <c r="E37" s="193" t="s">
        <v>735</v>
      </c>
      <c r="F37" s="193"/>
      <c r="G37" s="15"/>
      <c r="H37" s="15"/>
      <c r="I37" s="15"/>
      <c r="J37" s="15"/>
      <c r="K37" s="15"/>
      <c r="L37" s="15"/>
      <c r="M37" s="15"/>
      <c r="N37" s="197"/>
      <c r="O37" s="6"/>
      <c r="P37" s="6"/>
      <c r="Q37" s="6"/>
      <c r="R37" s="6"/>
      <c r="S37" s="6"/>
      <c r="T37" s="6"/>
      <c r="U37" s="6"/>
      <c r="V37" s="6"/>
      <c r="W37" s="6"/>
      <c r="X37" s="6"/>
      <c r="Y37" s="6"/>
      <c r="Z37" s="6"/>
    </row>
    <row r="38" spans="1:26" ht="15" customHeight="1">
      <c r="A38" s="192">
        <v>29</v>
      </c>
      <c r="B38" s="193"/>
      <c r="C38" s="193"/>
      <c r="D38" s="193" t="s">
        <v>98</v>
      </c>
      <c r="E38" s="193" t="s">
        <v>735</v>
      </c>
      <c r="F38" s="193"/>
      <c r="G38" s="15"/>
      <c r="H38" s="15"/>
      <c r="I38" s="15"/>
      <c r="J38" s="15"/>
      <c r="K38" s="15"/>
      <c r="L38" s="15"/>
      <c r="M38" s="15"/>
      <c r="N38" s="197"/>
      <c r="O38" s="6"/>
      <c r="P38" s="6"/>
      <c r="Q38" s="6"/>
      <c r="R38" s="6"/>
      <c r="S38" s="6"/>
      <c r="T38" s="6"/>
      <c r="U38" s="6"/>
      <c r="V38" s="6"/>
      <c r="W38" s="6"/>
      <c r="X38" s="6"/>
      <c r="Y38" s="6"/>
      <c r="Z38" s="6"/>
    </row>
    <row r="39" spans="1:26" ht="15" customHeight="1">
      <c r="A39" s="192">
        <v>30</v>
      </c>
      <c r="B39" s="193"/>
      <c r="C39" s="193"/>
      <c r="D39" s="193" t="s">
        <v>98</v>
      </c>
      <c r="E39" s="193" t="s">
        <v>735</v>
      </c>
      <c r="F39" s="193"/>
      <c r="G39" s="15"/>
      <c r="H39" s="15"/>
      <c r="I39" s="15"/>
      <c r="J39" s="15"/>
      <c r="K39" s="15"/>
      <c r="L39" s="15"/>
      <c r="M39" s="15"/>
      <c r="N39" s="197"/>
      <c r="O39" s="6"/>
      <c r="P39" s="6"/>
      <c r="Q39" s="6"/>
      <c r="R39" s="6"/>
      <c r="S39" s="6"/>
      <c r="T39" s="6"/>
      <c r="U39" s="6"/>
      <c r="V39" s="6"/>
      <c r="W39" s="6"/>
      <c r="X39" s="6"/>
      <c r="Y39" s="6"/>
      <c r="Z39" s="6"/>
    </row>
    <row r="40" spans="1:26" ht="15" customHeight="1">
      <c r="A40" s="192">
        <v>31</v>
      </c>
      <c r="B40" s="193"/>
      <c r="C40" s="193"/>
      <c r="D40" s="193" t="s">
        <v>98</v>
      </c>
      <c r="E40" s="193" t="s">
        <v>735</v>
      </c>
      <c r="F40" s="193"/>
      <c r="G40" s="193" t="s">
        <v>735</v>
      </c>
      <c r="H40" s="193" t="s">
        <v>735</v>
      </c>
      <c r="I40" s="193" t="s">
        <v>735</v>
      </c>
      <c r="J40" s="193" t="s">
        <v>735</v>
      </c>
      <c r="K40" s="193" t="s">
        <v>735</v>
      </c>
      <c r="L40" s="193" t="s">
        <v>735</v>
      </c>
      <c r="M40" s="193" t="s">
        <v>735</v>
      </c>
      <c r="N40" s="197"/>
      <c r="O40" s="6"/>
      <c r="P40" s="6"/>
      <c r="Q40" s="6"/>
      <c r="R40" s="6"/>
      <c r="S40" s="6"/>
      <c r="T40" s="6"/>
      <c r="U40" s="6"/>
      <c r="V40" s="6"/>
      <c r="W40" s="6"/>
      <c r="X40" s="6"/>
      <c r="Y40" s="6"/>
      <c r="Z40" s="6"/>
    </row>
    <row r="41" spans="1:26" ht="15" customHeight="1">
      <c r="A41" s="192">
        <v>32</v>
      </c>
      <c r="B41" s="193"/>
      <c r="C41" s="193"/>
      <c r="D41" s="193" t="s">
        <v>98</v>
      </c>
      <c r="E41" s="193" t="s">
        <v>735</v>
      </c>
      <c r="F41" s="193"/>
      <c r="G41" s="193" t="s">
        <v>735</v>
      </c>
      <c r="H41" s="193" t="s">
        <v>735</v>
      </c>
      <c r="I41" s="193" t="s">
        <v>735</v>
      </c>
      <c r="J41" s="193" t="s">
        <v>735</v>
      </c>
      <c r="K41" s="193" t="s">
        <v>735</v>
      </c>
      <c r="L41" s="193" t="s">
        <v>735</v>
      </c>
      <c r="M41" s="193" t="s">
        <v>735</v>
      </c>
      <c r="N41" s="197"/>
      <c r="O41" s="6"/>
      <c r="P41" s="6"/>
      <c r="Q41" s="6"/>
      <c r="R41" s="6"/>
      <c r="S41" s="6"/>
      <c r="T41" s="6"/>
      <c r="U41" s="6"/>
      <c r="V41" s="6"/>
      <c r="W41" s="6"/>
      <c r="X41" s="6"/>
      <c r="Y41" s="6"/>
      <c r="Z41" s="6"/>
    </row>
    <row r="42" spans="1:26" ht="15" customHeight="1">
      <c r="A42" s="192">
        <v>33</v>
      </c>
      <c r="B42" s="193"/>
      <c r="C42" s="193"/>
      <c r="D42" s="193" t="s">
        <v>98</v>
      </c>
      <c r="E42" s="193" t="s">
        <v>735</v>
      </c>
      <c r="F42" s="193"/>
      <c r="G42" s="193" t="s">
        <v>735</v>
      </c>
      <c r="H42" s="193" t="s">
        <v>735</v>
      </c>
      <c r="I42" s="193" t="s">
        <v>735</v>
      </c>
      <c r="J42" s="193" t="s">
        <v>735</v>
      </c>
      <c r="K42" s="193" t="s">
        <v>735</v>
      </c>
      <c r="L42" s="193" t="s">
        <v>735</v>
      </c>
      <c r="M42" s="193" t="s">
        <v>735</v>
      </c>
      <c r="N42" s="197"/>
      <c r="O42" s="6"/>
      <c r="P42" s="6"/>
      <c r="Q42" s="6"/>
      <c r="R42" s="6"/>
      <c r="S42" s="6"/>
      <c r="T42" s="6"/>
      <c r="U42" s="6"/>
      <c r="V42" s="6"/>
      <c r="W42" s="6"/>
      <c r="X42" s="6"/>
      <c r="Y42" s="6"/>
      <c r="Z42" s="6"/>
    </row>
    <row r="43" spans="1:26" ht="15" customHeight="1">
      <c r="A43" s="192">
        <v>34</v>
      </c>
      <c r="B43" s="6"/>
      <c r="C43" s="6"/>
      <c r="D43" s="6"/>
      <c r="E43" s="6"/>
      <c r="F43" s="6"/>
      <c r="G43" s="193" t="s">
        <v>735</v>
      </c>
      <c r="H43" s="193" t="s">
        <v>735</v>
      </c>
      <c r="I43" s="193" t="s">
        <v>735</v>
      </c>
      <c r="J43" s="193" t="s">
        <v>735</v>
      </c>
      <c r="K43" s="193" t="s">
        <v>735</v>
      </c>
      <c r="L43" s="193"/>
      <c r="M43" s="193" t="s">
        <v>735</v>
      </c>
      <c r="N43" s="197"/>
      <c r="O43" s="6"/>
      <c r="P43" s="6"/>
      <c r="Q43" s="6"/>
      <c r="R43" s="6"/>
      <c r="S43" s="6"/>
      <c r="T43" s="6"/>
      <c r="U43" s="6"/>
      <c r="V43" s="6"/>
      <c r="W43" s="6"/>
      <c r="X43" s="6"/>
      <c r="Y43" s="6"/>
      <c r="Z43" s="6"/>
    </row>
    <row r="44" spans="1:26" ht="15" customHeight="1">
      <c r="A44" s="192">
        <v>35</v>
      </c>
      <c r="B44" s="193"/>
      <c r="C44" s="193"/>
      <c r="D44" s="193"/>
      <c r="E44" s="193" t="s">
        <v>735</v>
      </c>
      <c r="F44" s="193"/>
      <c r="G44" s="193" t="s">
        <v>735</v>
      </c>
      <c r="H44" s="193" t="s">
        <v>735</v>
      </c>
      <c r="I44" s="193" t="s">
        <v>735</v>
      </c>
      <c r="J44" s="193" t="s">
        <v>735</v>
      </c>
      <c r="K44" s="193" t="s">
        <v>735</v>
      </c>
      <c r="L44" s="193" t="s">
        <v>735</v>
      </c>
      <c r="M44" s="193" t="s">
        <v>735</v>
      </c>
      <c r="N44" s="197"/>
      <c r="O44" s="6"/>
      <c r="P44" s="6"/>
      <c r="Q44" s="6"/>
      <c r="R44" s="6"/>
      <c r="S44" s="6"/>
      <c r="T44" s="6"/>
      <c r="U44" s="6"/>
      <c r="V44" s="6"/>
      <c r="W44" s="6"/>
      <c r="X44" s="6"/>
      <c r="Y44" s="6"/>
      <c r="Z44" s="6"/>
    </row>
    <row r="45" spans="1:26" ht="15" customHeight="1">
      <c r="A45" s="192">
        <v>36</v>
      </c>
      <c r="B45" s="193"/>
      <c r="C45" s="193"/>
      <c r="D45" s="193"/>
      <c r="E45" s="193" t="s">
        <v>735</v>
      </c>
      <c r="F45" s="193"/>
      <c r="G45" s="193" t="s">
        <v>735</v>
      </c>
      <c r="H45" s="193" t="s">
        <v>735</v>
      </c>
      <c r="I45" s="193" t="s">
        <v>735</v>
      </c>
      <c r="J45" s="193" t="s">
        <v>735</v>
      </c>
      <c r="K45" s="193" t="s">
        <v>735</v>
      </c>
      <c r="L45" s="193" t="s">
        <v>735</v>
      </c>
      <c r="M45" s="193" t="s">
        <v>735</v>
      </c>
      <c r="N45" s="197"/>
      <c r="O45" s="6"/>
      <c r="P45" s="6"/>
      <c r="Q45" s="6"/>
      <c r="R45" s="6"/>
      <c r="S45" s="6"/>
      <c r="T45" s="6"/>
      <c r="U45" s="6"/>
      <c r="V45" s="6"/>
      <c r="W45" s="6"/>
      <c r="X45" s="6"/>
      <c r="Y45" s="6"/>
      <c r="Z45" s="6"/>
    </row>
    <row r="46" spans="1:26" ht="15" customHeight="1">
      <c r="A46" s="192">
        <v>37</v>
      </c>
      <c r="B46" s="193"/>
      <c r="C46" s="193"/>
      <c r="D46" s="193"/>
      <c r="E46" s="193" t="s">
        <v>735</v>
      </c>
      <c r="F46" s="193"/>
      <c r="G46" s="193" t="s">
        <v>735</v>
      </c>
      <c r="H46" s="193" t="s">
        <v>735</v>
      </c>
      <c r="I46" s="193" t="s">
        <v>735</v>
      </c>
      <c r="J46" s="193" t="s">
        <v>735</v>
      </c>
      <c r="K46" s="193" t="s">
        <v>735</v>
      </c>
      <c r="L46" s="193" t="s">
        <v>735</v>
      </c>
      <c r="M46" s="193" t="s">
        <v>735</v>
      </c>
      <c r="N46" s="197"/>
      <c r="O46" s="6"/>
      <c r="P46" s="6"/>
      <c r="Q46" s="6"/>
      <c r="R46" s="6"/>
      <c r="S46" s="6"/>
      <c r="T46" s="6"/>
      <c r="U46" s="6"/>
      <c r="V46" s="6"/>
      <c r="W46" s="6"/>
      <c r="X46" s="6"/>
      <c r="Y46" s="6"/>
      <c r="Z46" s="6"/>
    </row>
    <row r="47" spans="1:26" ht="15" customHeight="1">
      <c r="A47" s="192">
        <v>38</v>
      </c>
      <c r="B47" s="193"/>
      <c r="C47" s="193"/>
      <c r="D47" s="193"/>
      <c r="E47" s="193" t="s">
        <v>735</v>
      </c>
      <c r="F47" s="193"/>
      <c r="G47" s="193" t="s">
        <v>735</v>
      </c>
      <c r="H47" s="193" t="s">
        <v>735</v>
      </c>
      <c r="I47" s="193" t="s">
        <v>735</v>
      </c>
      <c r="J47" s="193" t="s">
        <v>735</v>
      </c>
      <c r="K47" s="193" t="s">
        <v>735</v>
      </c>
      <c r="L47" s="193" t="s">
        <v>735</v>
      </c>
      <c r="M47" s="193" t="s">
        <v>735</v>
      </c>
      <c r="N47" s="197"/>
      <c r="O47" s="6"/>
      <c r="P47" s="6"/>
      <c r="Q47" s="6"/>
      <c r="R47" s="6"/>
      <c r="S47" s="6"/>
      <c r="T47" s="6"/>
      <c r="U47" s="6"/>
      <c r="V47" s="6"/>
      <c r="W47" s="6"/>
      <c r="X47" s="6"/>
      <c r="Y47" s="6"/>
      <c r="Z47" s="6"/>
    </row>
    <row r="48" spans="1:26" ht="15" customHeight="1">
      <c r="A48" s="192">
        <v>39</v>
      </c>
      <c r="B48" s="193"/>
      <c r="C48" s="193"/>
      <c r="D48" s="193"/>
      <c r="E48" s="193" t="s">
        <v>735</v>
      </c>
      <c r="F48" s="193"/>
      <c r="G48" s="193" t="s">
        <v>735</v>
      </c>
      <c r="H48" s="193" t="s">
        <v>735</v>
      </c>
      <c r="I48" s="193" t="s">
        <v>735</v>
      </c>
      <c r="J48" s="193" t="s">
        <v>735</v>
      </c>
      <c r="K48" s="193" t="s">
        <v>735</v>
      </c>
      <c r="L48" s="193" t="s">
        <v>735</v>
      </c>
      <c r="M48" s="193" t="s">
        <v>735</v>
      </c>
      <c r="N48" s="197"/>
      <c r="O48" s="6"/>
      <c r="P48" s="6"/>
      <c r="Q48" s="6"/>
      <c r="R48" s="6"/>
      <c r="S48" s="6"/>
      <c r="T48" s="6"/>
      <c r="U48" s="6"/>
      <c r="V48" s="6"/>
      <c r="W48" s="6"/>
      <c r="X48" s="6"/>
      <c r="Y48" s="6"/>
      <c r="Z48" s="6"/>
    </row>
    <row r="49" spans="1:26" ht="15" customHeight="1">
      <c r="A49" s="192">
        <v>40</v>
      </c>
      <c r="B49" s="193"/>
      <c r="C49" s="194"/>
      <c r="D49" s="193"/>
      <c r="E49" s="193" t="s">
        <v>735</v>
      </c>
      <c r="F49" s="193"/>
      <c r="G49" s="193" t="s">
        <v>735</v>
      </c>
      <c r="H49" s="193" t="s">
        <v>735</v>
      </c>
      <c r="I49" s="193" t="s">
        <v>735</v>
      </c>
      <c r="J49" s="193" t="s">
        <v>735</v>
      </c>
      <c r="K49" s="193" t="s">
        <v>735</v>
      </c>
      <c r="L49" s="193" t="s">
        <v>735</v>
      </c>
      <c r="M49" s="193" t="s">
        <v>735</v>
      </c>
      <c r="N49" s="197"/>
      <c r="O49" s="6"/>
      <c r="P49" s="6"/>
      <c r="Q49" s="6"/>
      <c r="R49" s="6"/>
      <c r="S49" s="6"/>
      <c r="T49" s="6"/>
      <c r="U49" s="6"/>
      <c r="V49" s="6"/>
      <c r="W49" s="6"/>
      <c r="X49" s="6"/>
      <c r="Y49" s="6"/>
      <c r="Z49" s="6"/>
    </row>
    <row r="50" spans="1:26" ht="15" customHeight="1">
      <c r="A50" s="197"/>
      <c r="B50" s="197"/>
      <c r="C50" s="197"/>
      <c r="D50" s="197"/>
      <c r="E50" s="197"/>
      <c r="F50" s="197"/>
      <c r="G50" s="197"/>
      <c r="H50" s="197"/>
      <c r="I50" s="197"/>
      <c r="J50" s="197"/>
      <c r="K50" s="197"/>
      <c r="L50" s="197"/>
      <c r="M50" s="197"/>
      <c r="N50" s="6"/>
      <c r="O50" s="6"/>
      <c r="P50" s="6"/>
      <c r="Q50" s="6"/>
      <c r="R50" s="6"/>
      <c r="S50" s="6"/>
      <c r="T50" s="6"/>
      <c r="U50" s="6"/>
      <c r="V50" s="6"/>
      <c r="W50" s="6"/>
      <c r="X50" s="6"/>
      <c r="Y50" s="6"/>
      <c r="Z50" s="6"/>
    </row>
    <row r="51" spans="1:26" ht="1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sheetData>
  <mergeCells count="1">
    <mergeCell ref="F10:M10"/>
  </mergeCells>
  <conditionalFormatting sqref="F5:G5">
    <cfRule type="expression" dxfId="1" priority="1">
      <formula>ISERROR(I5)</formula>
    </cfRule>
  </conditionalFormatting>
  <conditionalFormatting sqref="E5:E6">
    <cfRule type="expression" dxfId="0" priority="3">
      <formula>ISERROR(#REF!)</formula>
    </cfRule>
  </conditionalFormatting>
  <dataValidations count="1">
    <dataValidation type="list" allowBlank="1" showErrorMessage="1" sqref="C5:D5">
      <formula1>REGIONALES</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1NanoDevo</vt:lpstr>
      <vt:lpstr>1NanoConsum</vt:lpstr>
      <vt:lpstr>2BioDevo</vt:lpstr>
      <vt:lpstr>2BioConsum</vt:lpstr>
      <vt:lpstr>3DDevo</vt:lpstr>
      <vt:lpstr>3DConsum</vt:lpstr>
      <vt:lpstr>4CienBasDevo</vt:lpstr>
      <vt:lpstr>4CienBasConsum</vt:lpstr>
      <vt:lpstr>5RobotDevo</vt:lpstr>
      <vt:lpstr>5RobotConsum</vt:lpstr>
      <vt:lpstr>6TICsDevo</vt:lpstr>
      <vt:lpstr>6TICsConsum</vt:lpstr>
      <vt:lpstr>Hoja2</vt:lpstr>
      <vt:lpstr>7TICsEXTConsum (2)</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Per§onal_</cp:lastModifiedBy>
  <cp:revision/>
  <cp:lastPrinted>2025-04-10T14:51:55Z</cp:lastPrinted>
  <dcterms:created xsi:type="dcterms:W3CDTF">2015-10-23T15:42:21Z</dcterms:created>
  <dcterms:modified xsi:type="dcterms:W3CDTF">2026-07-08T15:18:49Z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2023-02-07T20:23:21Z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7260a6c4-b083-402a-8659-6e8ff41d7328</vt:lpwstr>
  </property>
  <property fmtid="{D5CDD505-2E9C-101B-9397-08002B2CF9AE}" pid="8" name="MSIP_Label_1299739c-ad3d-4908-806e-4d91151a6e13_ContentBits">
    <vt:lpwstr>0</vt:lpwstr>
  </property>
</Properties>
</file>